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Z:\240930_Madona_Raina iela 25A\BA\"/>
    </mc:Choice>
  </mc:AlternateContent>
  <xr:revisionPtr revIDLastSave="0" documentId="13_ncr:1_{E9D0D850-AEC9-4CED-9E9D-C91143BCAD24}" xr6:coauthVersionLast="47" xr6:coauthVersionMax="47" xr10:uidLastSave="{00000000-0000-0000-0000-000000000000}"/>
  <bookViews>
    <workbookView xWindow="28680" yWindow="-120" windowWidth="38640" windowHeight="21120" xr2:uid="{00000000-000D-0000-FFFF-FFFF00000000}"/>
  </bookViews>
  <sheets>
    <sheet name="DOP" sheetId="119" r:id="rId1"/>
    <sheet name="Demont." sheetId="123" r:id="rId2"/>
    <sheet name="AR, BK" sheetId="124" r:id="rId3"/>
    <sheet name="Jumts" sheetId="125" r:id="rId4"/>
    <sheet name="Fasāde" sheetId="126" r:id="rId5"/>
    <sheet name="AVK-A" sheetId="127" r:id="rId6"/>
    <sheet name="AVK-V" sheetId="131" r:id="rId7"/>
    <sheet name="SM" sheetId="128" r:id="rId8"/>
    <sheet name="UK" sheetId="129" r:id="rId9"/>
    <sheet name="EL" sheetId="130" r:id="rId10"/>
  </sheets>
  <definedNames>
    <definedName name="_xlnm.Print_Area" localSheetId="2">'AR, BK'!$A$1:$D$113</definedName>
    <definedName name="_xlnm.Print_Area" localSheetId="5">'AVK-A'!$A$1:$D$314</definedName>
    <definedName name="_xlnm.Print_Area" localSheetId="6">'AVK-V'!$A$1:$D$39</definedName>
    <definedName name="_xlnm.Print_Area" localSheetId="1">Demont.!$A$1:$D$35</definedName>
    <definedName name="_xlnm.Print_Area" localSheetId="0">DOP!$A$1:$D$33</definedName>
    <definedName name="_xlnm.Print_Area" localSheetId="9">EL!$A$1:$D$71</definedName>
    <definedName name="_xlnm.Print_Area" localSheetId="4">Fasāde!$A$1:$D$91</definedName>
    <definedName name="_xlnm.Print_Area" localSheetId="3">Jumts!$A$1:$D$59</definedName>
    <definedName name="_xlnm.Print_Area" localSheetId="7">SM!$A$1:$D$149</definedName>
    <definedName name="_xlnm.Print_Area" localSheetId="8">UK!$A$1:$D$89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2" i="126" l="1"/>
  <c r="D73" i="126" s="1"/>
  <c r="D67" i="126"/>
  <c r="D66" i="126"/>
  <c r="D64" i="126"/>
  <c r="D63" i="126"/>
  <c r="D61" i="126"/>
  <c r="D56" i="126"/>
  <c r="D43" i="126"/>
  <c r="D42" i="126"/>
  <c r="D31" i="126"/>
  <c r="D20" i="126"/>
  <c r="D16" i="126"/>
</calcChain>
</file>

<file path=xl/sharedStrings.xml><?xml version="1.0" encoding="utf-8"?>
<sst xmlns="http://schemas.openxmlformats.org/spreadsheetml/2006/main" count="2253" uniqueCount="867">
  <si>
    <t>4.2</t>
  </si>
  <si>
    <t>4.3</t>
  </si>
  <si>
    <t>4.4</t>
  </si>
  <si>
    <t>m</t>
  </si>
  <si>
    <t>1</t>
  </si>
  <si>
    <t>euro</t>
  </si>
  <si>
    <t>Nr. p.k.</t>
  </si>
  <si>
    <t>Mērvienība</t>
  </si>
  <si>
    <t>Daudzums</t>
  </si>
  <si>
    <t>2.4</t>
  </si>
  <si>
    <t>1.7</t>
  </si>
  <si>
    <t>1.8</t>
  </si>
  <si>
    <t>1.9</t>
  </si>
  <si>
    <t>1.10</t>
  </si>
  <si>
    <t>1.11</t>
  </si>
  <si>
    <t>1.12</t>
  </si>
  <si>
    <t>1.13</t>
  </si>
  <si>
    <t>1.14</t>
  </si>
  <si>
    <t>1.15</t>
  </si>
  <si>
    <t>1.16</t>
  </si>
  <si>
    <t>2.5</t>
  </si>
  <si>
    <t>2.6</t>
  </si>
  <si>
    <t>2.7</t>
  </si>
  <si>
    <t>2.8</t>
  </si>
  <si>
    <t>2.9</t>
  </si>
  <si>
    <t>2.10</t>
  </si>
  <si>
    <t>2.11</t>
  </si>
  <si>
    <t>3.1</t>
  </si>
  <si>
    <t>3.2</t>
  </si>
  <si>
    <t>3.3</t>
  </si>
  <si>
    <t>3.4</t>
  </si>
  <si>
    <t>3.5</t>
  </si>
  <si>
    <t>(Būvdarbu veids vai konstruktīvā elementa nosaukums)</t>
  </si>
  <si>
    <t>Būvdarbu nosaukums</t>
  </si>
  <si>
    <t xml:space="preserve">      Sertifkāta Nr.</t>
  </si>
  <si>
    <t>1.1</t>
  </si>
  <si>
    <t>1.2</t>
  </si>
  <si>
    <t>1.3</t>
  </si>
  <si>
    <t>1.4</t>
  </si>
  <si>
    <t>1.5</t>
  </si>
  <si>
    <t>1.6</t>
  </si>
  <si>
    <t>2.1</t>
  </si>
  <si>
    <t>2.2</t>
  </si>
  <si>
    <t>2.3</t>
  </si>
  <si>
    <t>kpl.</t>
  </si>
  <si>
    <t>gb.</t>
  </si>
  <si>
    <t>4.1</t>
  </si>
  <si>
    <t>6.1</t>
  </si>
  <si>
    <t>5.1</t>
  </si>
  <si>
    <t xml:space="preserve">   Pārbaudīja : __________________I.Buka</t>
  </si>
  <si>
    <t>Sertifkāta Nr.1-00676</t>
  </si>
  <si>
    <t>6.2</t>
  </si>
  <si>
    <t>7.1</t>
  </si>
  <si>
    <t>7.2</t>
  </si>
  <si>
    <t>7.3</t>
  </si>
  <si>
    <t>7.4</t>
  </si>
  <si>
    <t>7.5</t>
  </si>
  <si>
    <t>7.6</t>
  </si>
  <si>
    <t>Palīgmateriāli</t>
  </si>
  <si>
    <t>Izbūvēto elektrotīklu izpilddokumentācijas/shēmu sastādīšana</t>
  </si>
  <si>
    <t>Izbūvēto elektrotīklu marķēšana</t>
  </si>
  <si>
    <t>obj.</t>
  </si>
  <si>
    <t xml:space="preserve">      Sastādīja : ___________________A. Bigāts</t>
  </si>
  <si>
    <t>Būvdarbu apjomu saraksts Nr. 1.</t>
  </si>
  <si>
    <t xml:space="preserve"> kopā</t>
  </si>
  <si>
    <t>Būvdarbu apjomu saraksts Nr. 2.</t>
  </si>
  <si>
    <t>Būvlaukuma sagatavošanas darbi</t>
  </si>
  <si>
    <t>Brīdinājuma, norādījuma un aizlieguma zīmju uzstādīšana un uzturēšana būvlaukumā uz būvniecības periodu</t>
  </si>
  <si>
    <t>Būvtāfeles uzstādīšana</t>
  </si>
  <si>
    <t>Sadzīves atkritumu konteinera piegāde, novietošana, noma (vai amortizācija) un uzturēšana uz būvniecības periodu, ar sekojošu aizvešanu no objekta</t>
  </si>
  <si>
    <t>Ugunsdzēsības stenda uzstādīšana un uzturēšana būvniecības periodā</t>
  </si>
  <si>
    <t>Biotualetes piegāde, novietošana, noma (vai amortizācija) un uzturēšana uz būvniecības periodu (izvešana pēc vajadzības), ar sekojošu aizvešanu no objekta</t>
  </si>
  <si>
    <t xml:space="preserve">Moduļa tipa celtniecības konteinera (3.0 x 2.5 m), materiālu un instrumentu noliktavas ēkas uzstādīšanas un uzturēšanas izmaksas būvlaukumā uz būvniecības periodu </t>
  </si>
  <si>
    <t>Vietas smēķēšanai ierīkošana</t>
  </si>
  <si>
    <t>Iebrauktuves un laukuma sagatavošana materiālu krautnēm un smagā transporta kustībai</t>
  </si>
  <si>
    <t>Pagaidu elektrosadales uzstādīšana būvlaukumā, iesk. el. pievada izbūvi un būvniecības periodā patērētās elektroenerģijas izmaksas</t>
  </si>
  <si>
    <t>Pagaidu ūdensapgādes pievienojuma, uzskaites megla ierīkošana būvlaukumā, iesk. uzstādīšanas un pieslēguma materiālu izmaksas un būvniecības periodā patērētās ūdens izmaksas</t>
  </si>
  <si>
    <t>Būvdarbu apjomu saraksts Nr. 3.</t>
  </si>
  <si>
    <t>Būvdarbu apjomu saraksts Nr. 4.</t>
  </si>
  <si>
    <t>Būvdarbu apjomu saraksts Nr. 5.</t>
  </si>
  <si>
    <t>Būvdarbu apjomu saraksts Nr. 6.</t>
  </si>
  <si>
    <t>Būvdarbu apjomu saraksts Nr. 7.</t>
  </si>
  <si>
    <t>Būvdarbu apjomu saraksts Nr. 8.</t>
  </si>
  <si>
    <t>Būvdarbu apjomu saraksts Nr. 9.</t>
  </si>
  <si>
    <t>2.12</t>
  </si>
  <si>
    <t>2.13</t>
  </si>
  <si>
    <t>2.14</t>
  </si>
  <si>
    <t>2.15</t>
  </si>
  <si>
    <t>2.16</t>
  </si>
  <si>
    <t>2.17</t>
  </si>
  <si>
    <t>2.18</t>
  </si>
  <si>
    <t>2.19</t>
  </si>
  <si>
    <t>2.20</t>
  </si>
  <si>
    <t>2.21</t>
  </si>
  <si>
    <t xml:space="preserve">Būvlaukuma sagatavošana un uzturēšana </t>
  </si>
  <si>
    <t>Objekta nosaukums: "Daudzdzīvokļu dzīvojamās mājas energoefektivitātes paaugstināšanas pasākumi", Raiņa iela 25A, Madona, Madonas nov, LV-4801.</t>
  </si>
  <si>
    <t>Būves nosaukums: Dzīvojamā ēka.</t>
  </si>
  <si>
    <t>Objekta adrese: Raiņa iela 25A, Madona, Madonas nov, LV-4801.</t>
  </si>
  <si>
    <t>Būvlaukuma teritorijas nožogojuma ( H=1.8 m, kpl.ar betona pamatu pēdām, stiprinājumiem u.c. montāžas materiāliem) uzstādīšana/ demontāža, iesk. nomas vai amortizācijas izmaksas</t>
  </si>
  <si>
    <t xml:space="preserve">obj. </t>
  </si>
  <si>
    <t>Demontāžas darbi</t>
  </si>
  <si>
    <t>Betona apmales demontāža un utilizācija</t>
  </si>
  <si>
    <t>Esošo koka logu, balkonu logu/durvju bloku demontāža un utilizācija</t>
  </si>
  <si>
    <t>Esošo PVC logu, balkonu logu/durvju bloku demontāža (utilizācija vai nodošana īpašniekam)</t>
  </si>
  <si>
    <t>Esošo skārda palodžu demontāža</t>
  </si>
  <si>
    <t>Esošo balkonu vairogu demontāža</t>
  </si>
  <si>
    <t>Esošo ieejas jumtiņu seguma demontāža</t>
  </si>
  <si>
    <t>Esošo ieejas jumtiņu skārda apšuvuma demontāža</t>
  </si>
  <si>
    <t>Esošo jumta parapetu skārda nosegelementu demontāža</t>
  </si>
  <si>
    <t>Esošo bēniņu ventilācijas restu demontāža</t>
  </si>
  <si>
    <t>Esošo ventilācijas restu demontāža fasādēs</t>
  </si>
  <si>
    <t>Esošo pagraba ventilācijas restu demontāža</t>
  </si>
  <si>
    <t>Esošās iekšējās inženiertīklu šahtas apšuvuma (dekoratīvas apdares, ģispškartona, flīžu) demontāža un utilizācija</t>
  </si>
  <si>
    <t>Esošo SIA "Latvijas propāna gāze" tīklu pārcelšana saskaņā at tehnisko noteikumu GNR-807683-74 2.punktu</t>
  </si>
  <si>
    <t>Sienu komunikāciju pagaidu atslēgšana, noņemšana (esošo komunikāciju sistēmu kabeļi, antenas, kondicionieri u.c.), saglabāt atkārtotai uzstādīšanai</t>
  </si>
  <si>
    <r>
      <t>m</t>
    </r>
    <r>
      <rPr>
        <vertAlign val="superscript"/>
        <sz val="10"/>
        <color rgb="FF000000"/>
        <rFont val="Arial"/>
        <family val="2"/>
      </rPr>
      <t>2</t>
    </r>
  </si>
  <si>
    <t>Vispārējie celtniecības darbi</t>
  </si>
  <si>
    <t>Logu bloku, jumta lūku, ventilācijas restu montāža</t>
  </si>
  <si>
    <t>L-1 PVC loga 2950x1400mm montāža pilnā komplektācijā</t>
  </si>
  <si>
    <t>PVC konstrukcijas logs ar vienmērīgu trīs daļu dalījumu. Loga vidusdaļa verama un atvāžama. Logs aprīkots ar furnitūru. Loga bloka konstrukcijas kopējais siltumcaurlaidības koeficients: U ≤ 1.0 W/m²×K. Loga un furnitūras tonis - balts</t>
  </si>
  <si>
    <t>vienkomponenta poliuretāna montāžas putas Makroflex STD 0,75l (vai ekvivalents)</t>
  </si>
  <si>
    <t>ārējā difūzijas lente pa loga perimetru</t>
  </si>
  <si>
    <t>montāžas materiāli (kronšteini  logu stiprināšanai, komplektā ar stiprinājuma skrūvēm,  blīves, hermētiķi u.c)</t>
  </si>
  <si>
    <t>L-2 PVC balkona loga/durvju bloka montāža pilnā komplektācijā</t>
  </si>
  <si>
    <t>PVC konstrukcijas balkona loga/durvju bloks. Durvis ar stiklojumu un pildiņu, veramas un atvāžamas, logs divdaļīgs, viena daļa verama atvāžama. Loga/durvju bloks aprīkots ar furnitūru. Loga/durvju bloka konstrukcijas kopējais siltumcaurlaidības koeficients: Uw ≤ 1.0 W/m²×K. Loga/durvju bloka un furnitūras tonis - balts. Durvju vērtne LABĀ</t>
  </si>
  <si>
    <t>L-2* PVC balkona loga/durvju bloka montāža pilnā komplektācijā</t>
  </si>
  <si>
    <t>PVC konstrukcijas balkona loga/durvju bloks. Durvis ar stiklojumu un pildiņu, veramas un atvāžamas, logs divdaļīgs, viena daļa verama atvāžama. Loga/durvju bloks aprīkots ar furnitūru. Loga/durvju bloka konstrukcijas kopējais siltumcaurlaidības koeficients: Uw ≤ 1.0 W/m²×K. Loga/durvju bloka un furnitūras tonis - balts. Durvju vērtne KREISĀ</t>
  </si>
  <si>
    <t>L-3 PVC loga montāža 1250X1400mm pilnā komplektācijā</t>
  </si>
  <si>
    <t>PVC konstrukcijas logs ar vienmērīgu divu daļu dalījumu. Loga KREISĀ daļa verama un atvāžama. Logs aprīkots ar furnitūru. Loga bloka konstrukcijas kopējais siltumcaurlaidības koeficients: Uw ≤ 1.0 W/m²×K. Loga un furnitūras tonis - balts</t>
  </si>
  <si>
    <t>L-3* PVC loga montāža 1250x1400mm pilnā komplektācijā</t>
  </si>
  <si>
    <t>PVC konstrukcijas logs ar vienmērīgu divu daļu dalījumu. Loga LABĀ daļa verama un atvāžama. Logs aprīkots ar furnitūru. Loga bloka konstrukcijas kopējais siltumcaurlaidības koeficients: Uw ≤ 1.0 W/m²×K. Loga un furnitūras tonis - balts</t>
  </si>
  <si>
    <t>L-4 PVC loga 1900X1400mm montāža pilnā komplektācijā</t>
  </si>
  <si>
    <t>L-5 PVC loga montāža 1350x1400mm pilnā komplektācijā</t>
  </si>
  <si>
    <t>PVC konstrukcijas logs ar vienmērīgu divu daļu dalījumu. Loga viena daļa verama un atvāžama. Logs aprīkots ar furnitūru. Loga bloka konstrukcijas kopējais siltumcaurlaidības koeficients: Uw ≤ 1.0 W/m²×K. Loga un furnitūras tonis - balts</t>
  </si>
  <si>
    <t>JL-1, metāla konstrukcijas jumta lūkas 600x800mm montāža pilnā komplektācijā, iekļaujot visus nepieciešamos materiālus</t>
  </si>
  <si>
    <t>Metāla konstrukcijas hermētiska, atverama jumta lūka. Lūka aprīkota ar pneimatisko atvērēju/aizvērēju, virām, blīvgumijām, rokturiem no abām pusēm. Lūkas un furnitūras tonis - RAL7047.</t>
  </si>
  <si>
    <t>VR-1, pagraba ventilācijas restes 600x300mm montāža pilnā komplektācijā, iekļaujot visus nepieciešamos materiālus</t>
  </si>
  <si>
    <t>Cinkotas metāla restes aprīkotas ar insektu sietu no iekšpuses. Restes tonis - Zn.</t>
  </si>
  <si>
    <t>Esošo PVC balkona loga/durvju bloka saaudzīga demontāža, iznešana ārsienas paneļa līmenī un montāža pilnā komplektācijā (L-2*), iekļaujot visus nepieciešamos materiālus</t>
  </si>
  <si>
    <t>Esošo PVC loga bloka 1250X1400mm saaudzīga demontāža, iznešana ārsienas paneļa līmenī un montāža pilnā komplektācijā (L-3), iekļaujot visus nepieciešamos materiālus</t>
  </si>
  <si>
    <t>Esošo PVC loga bloka 1900X1400mm saaudzīga demontāža, iznešana ārsienas paneļa līmenī un montāža pilnā komplektācijā (L-4), iekļaujot visus nepieciešamos materiālus</t>
  </si>
  <si>
    <t>Esošo PVC loga bloka 1350X1400mm saaudzīga demontāža, iznešana ārsienas paneļa līmenī un montāža pilnā komplektācijā (L-5), iekļaujot visus nepieciešamos materiālus</t>
  </si>
  <si>
    <t>Logu, balkonu logu/durvju bloku, ĀS3 iekšējā apdare</t>
  </si>
  <si>
    <t>l</t>
  </si>
  <si>
    <t>kg</t>
  </si>
  <si>
    <t>Logu, balkonu logu/durvju bloku perimetra blīvēšana ar hermetizācijas blīvlentu Pro Clima Contega SL 150 mm vai ekvivalents, ieskaitot pamatnes sagatavošanu un visus nepieciešmais materiālus</t>
  </si>
  <si>
    <t>Logu, balkonu logu/durvju bloku iekšējo aiļu malu siltināšana ar PAROC LINIO 15,  λD=0,037 W/mK, b=20 mm, vai ekvivalents un apšūšana ar ģipškartona loksnēm GKB,12.5 mm pa metāla karkasu,  iekļaujot visus nepieciešamos pamatmateriālus un palīgmateriālus (stiprinājumi, blīvējums pa loga/durvju perimetru, neitrāls silikons Makroflex NA109, bezkrāsains, stūra zemapmetuma profils  (1370.0m) un ctt.)</t>
  </si>
  <si>
    <t>PVC nobeiguma vadulas ģipškartonam uzstādīšana</t>
  </si>
  <si>
    <t>Iekšējo ailu malu špaktelēšana (2 reizes), slīpēšana un gruntēšana, sagatavošana apdarei, saskaņā ar tehnoloģiju</t>
  </si>
  <si>
    <t>grunts</t>
  </si>
  <si>
    <t>špakteļmasa, virsmai izlīdzināšanai</t>
  </si>
  <si>
    <t>smilšpapīrs</t>
  </si>
  <si>
    <t>ūdens bāzes grunts, patēriņš 0,25 l/m²</t>
  </si>
  <si>
    <t>krāsa uz ūdens bāzes baltā tonī, patēriņš 0,15 l/m²</t>
  </si>
  <si>
    <t>Iekšējo kokskaidu palodžu ar lamināta pārklājumu  b=300mm montāža</t>
  </si>
  <si>
    <t>kokskaidu palodze, baltā tonī, b=300mm.</t>
  </si>
  <si>
    <t>stiprinājumi, palīgmateriāli</t>
  </si>
  <si>
    <t>ĀS3 iekšējā apdare, apmetuma uz stikla šķiedras sieta izbūve, slīpēšana</t>
  </si>
  <si>
    <t>Pagraba pārseguma siltināšana P2</t>
  </si>
  <si>
    <t>Pagraba griestu izdrupumu, šuvju remonts pieņemts ~20 % no kopējās plaknes ar dzelzsbetona virmām paredzētu remonta materiālu sastāvu</t>
  </si>
  <si>
    <t>Esošās ārējās apdares virsmas attīrīšana, sagatavošana apdarei</t>
  </si>
  <si>
    <t>Pagraba griestu gruntēšana pirms siltināšanas ar dziļumgrunti</t>
  </si>
  <si>
    <t>grunts uzsūcošām pamatnēm Ceresit CT17 vai ekvivalents</t>
  </si>
  <si>
    <t>poliuretāna līme Ceresit CT84, 0.85 l vai ekvivalents</t>
  </si>
  <si>
    <t>Iekšējo ailu malu krāsošana ar mitrumizturīgu ūdens emulsijas krāsu baltā tonī, saskaņā ar tehnoloģiju</t>
  </si>
  <si>
    <t>Bēniņu pārseguma siltināšana P1</t>
  </si>
  <si>
    <t>Esošās bēniņu virsmas attīrīšana</t>
  </si>
  <si>
    <r>
      <t>m</t>
    </r>
    <r>
      <rPr>
        <vertAlign val="superscript"/>
        <sz val="10"/>
        <color rgb="FF000000"/>
        <rFont val="Arial"/>
        <family val="2"/>
      </rPr>
      <t>3</t>
    </r>
  </si>
  <si>
    <t>Inženiertīklu šahtas izbūve S1</t>
  </si>
  <si>
    <t>5.2</t>
  </si>
  <si>
    <t>5.3</t>
  </si>
  <si>
    <t>5.4</t>
  </si>
  <si>
    <t>5.5</t>
  </si>
  <si>
    <t>Šahtas (280x500mm) izbūve no ģipškartona loksnēm (2x12.5mm) uz metāla leņķa profiliem (50/35mm), iesk. materiālus un palīgmateriālus</t>
  </si>
  <si>
    <t xml:space="preserve">metāla leņķa profils 50/35mm </t>
  </si>
  <si>
    <t>mitrumizturīgais ģipškartons 2x12.5mm</t>
  </si>
  <si>
    <t>Metāla revīzijas lūkas 200x400 mm izbūve šahtā S1, 300mm no grīdas līmeņa, iesk. montāžas materiālus</t>
  </si>
  <si>
    <t xml:space="preserve">Metāla revīzijas lūkas 200x200 mm izbūve šahtā S1, atrašanās augstumu precizēt būvdarbu laikā, iesk. montāžas materiālus </t>
  </si>
  <si>
    <t>Šahtas virsmas špaktelēšana (2 reizes), slīpēšana un gruntēšana, sagatavošana apdarei</t>
  </si>
  <si>
    <t xml:space="preserve">Šahtas virsmas krāsošana ar mitrumizturīgu ūdens emulsijas krāsu </t>
  </si>
  <si>
    <t>Jumts</t>
  </si>
  <si>
    <t>Garensienu skārda nosegelements - karsti cinkotas tērauda loksnes, b=0.5 mm ar rūpnieciski krāsotu PURAL pārklājumu, tonis RAL7047 montāža, iesk. stiprinājumus u.c. montāžas materiālus</t>
  </si>
  <si>
    <t>Cinkota metāla leņķa 150x150x100x1.5mm, s.600mm montāža, iesk. stiprinājumus u.c. montāžas materiālus</t>
  </si>
  <si>
    <t>Skārda nosegelementu izbūve gala sienām</t>
  </si>
  <si>
    <t>Parapeta pārklāšana ar bezšuvju hidroizolāciju uz poliuretāna bāzes ALCHIMICA - Hyperdesmo vai līdzvērtīgs, toni saskaņot ar esošo jumta pārklājumu</t>
  </si>
  <si>
    <t>Gala sienu skārda nosegelements - karsti cinkotas tērauda loksnes, b=0.5 mm ar rūpnieciski krāsotu PURAL pārklājumu, tonis RAL7047 montāža, iesk. stiprinājumus u.c. montāžas materiālus</t>
  </si>
  <si>
    <t>Mitrumizturīga OSB, (600mm platumā),  b=15mm montāža, iesk. stiprinājumus u.c. montāžas materiālus</t>
  </si>
  <si>
    <t>Koka latas 50x50mm, 600mm, s.600mm montāža, iesk. stiprinājumus u.c. montāžas materiālus</t>
  </si>
  <si>
    <t>Ventilācijas kanālu tehniskā stāvokļa pārbaude un tīrīšana (ieskaitot visu saistītos darbus un materiālus), videoinspekcija un aktu sastādīšana, veic sertificēts speciālists</t>
  </si>
  <si>
    <t>4.5</t>
  </si>
  <si>
    <t>4.6</t>
  </si>
  <si>
    <t>Ieejas jumtiņu dzelzsbetona plātnes attīrīšana, remontēšana, slīpēšana</t>
  </si>
  <si>
    <t>Jumta seguma virskārtas - bitumena ruļļu materiāla kausēšana (biezums 4.2 mm, karstumizturība +95 grādi pēc C, poliestera armējums 160 gr/m², elastīgums zemās temperatūrās (lokāmība) -20 grādi pēc C, svars 5.1 kg/m²) ICOPAL BALTBIT WF vai ekvivalents</t>
  </si>
  <si>
    <t>Jumta seguma apakškārtas - bitumena ruļļu materiāla kausēšana (biezums 3.5 mm, karstumizturība +95 grādi pēc C, poliestera armējums 160 gr/m², elastīgums zemās temperatūrās (lokāmība) -20 grādi pēc C, svars 4.1 kg/m²) ICOPAL BALTBIT PF vai ekvivalents</t>
  </si>
  <si>
    <t>Skārda lāseņa (150x150 mm) montāža pa jumtiņa perimetru, PURAL pārklājums, tonis RAL8019 (saskaņot ar esošo durvju toni), iesk. stiprinājumus u.c. montāžas materiālus</t>
  </si>
  <si>
    <t>Apakšvirsmas gruntēšana Ceresit CT17 vai līdzvērtīgs, armējošā slāņa ieklāšana ar stikla šķiedras sietu 160g/m²</t>
  </si>
  <si>
    <t>Jumtiņa pārseguma plātnes apakšvirsmas krāsošana Ceresit CT48 vai ekvivalents, tonis RAL3012</t>
  </si>
  <si>
    <t>Jumta lūku atvērumu un bēniņu laipu izbūve</t>
  </si>
  <si>
    <t>Jumta lūku atvērumu 800x1000mmx3gb. atvērumu izveide ribotajā dzelzsbetona jumta panelī saglabājot esošās armatūras stiegras 100mm uzlocījumam, iesk. būvgružu utilizāciju</t>
  </si>
  <si>
    <t>Jumta lūkas bortu h=300mm, b=100mm izbūve</t>
  </si>
  <si>
    <t>stiegrojums d10mm, B500B</t>
  </si>
  <si>
    <t>betons C25/30</t>
  </si>
  <si>
    <t>veidņi, stiprinājumi un palīgmateriāli</t>
  </si>
  <si>
    <t>Jumta lūku bortu, savienojuma vietu ar jumta lūku un jumta paneli pārklāšana ar bezšuvju hidroizolāciju uz poliuretāna bāzes ALCHIMICA - Hyperdesmo vai līdzvērtīgs, toni saskaņot ar esošo jumta pārklājumu</t>
  </si>
  <si>
    <t>Fasāde</t>
  </si>
  <si>
    <t>Sienu siltināšana</t>
  </si>
  <si>
    <t>Fasādes metāla inventārsastatņus noma (ar drošības sietu), montāža un demontāža</t>
  </si>
  <si>
    <t>Tvaika izolācijas uz esošās koka starplogu virsmas montāža sienai ĀS2</t>
  </si>
  <si>
    <t>Koka karkasa statņu 100x50 mm, izbūve sienai ĀS2, iesk. stiprinājumus u.c. montāžas materiālus</t>
  </si>
  <si>
    <t>Akmensvates Rockwool Superroc 100 mm vai līdzvērtīgu siltumizolāciju izbūve, starp koka statņiem sienai ĀS2</t>
  </si>
  <si>
    <t xml:space="preserve">ĀS2, starplogu konstrukcijas statņu apšūšana ar OSB plāksnēm 12mm, iesk. stiprinājumus u.c. montāžas materiālus </t>
  </si>
  <si>
    <t xml:space="preserve">ĀS3 starplogu konstrukcijas aizmūrēšana līdz fasādes siltinājumam (4.dz. demontētās koka starplogu konstrukcijas vietā) ar keramzītbetona blokiem 250 mm biezumā, iesk. materiālus un palīgmateriālus </t>
  </si>
  <si>
    <t>Esošās sienas virsmas attīrīšana</t>
  </si>
  <si>
    <t xml:space="preserve">Ārsienu virsmu sagatavošana siltināšanai: javu izdrupuša mūrējuma atjaunošana un plaisu remonts (~20% no kopējā siltināmā apjoma), iekļaujot visus nepieciešamos materiālus) </t>
  </si>
  <si>
    <t>Fasādes karkasa konstrukcijas aizpildīšana ar akmens vates plāksnēm vēdināmām fasādēm ROCKWOOL VENTIROCK F Plus vai ekvivalents, λ≤0.036W/m*K, 150 mm (divu blīvumu akmens vates loksnes ar vēja izolāciju), iesk. stiprinājumus u.c. montāžas materiālus</t>
  </si>
  <si>
    <t>Fasādes apdare ar masā tonētām šķiedrcementa fasādes loksnes, b=8mm, Swisspearl Patina Original vai ekvivalents, iesk. stiprinājumus u.c. montāžas materiālus</t>
  </si>
  <si>
    <t>tonis P323 (NCS S 3030-Y70R)</t>
  </si>
  <si>
    <t>tonis P222 (NCS S 0502-Y)</t>
  </si>
  <si>
    <t>Logu, balkona logu/durvju, ieejas durvju ailu apdare</t>
  </si>
  <si>
    <t>Fasādes ailu apdare ar masā tonētas šķiedrcementa fasādes loksnes, b=8mm, Swisspearl Patina Original vai ekvivalents, iesk. stiprinājumus u.c. montāžas materiālus</t>
  </si>
  <si>
    <t>Alumīnija ailu  konstrukcijas montāža ar alumīnija leņķi 50x20x1.8mm iesk. stiprinājumus u.c. montāžas materiālus</t>
  </si>
  <si>
    <t>Ārējās palodzes - karsti cinkotas tērauda loksnes, b=0.5 mm, 300mm ar PURAL pārklājumu montāža, iesk. stiprinājumus u.c. montāžas materiālus</t>
  </si>
  <si>
    <t>3.6</t>
  </si>
  <si>
    <t>3.7</t>
  </si>
  <si>
    <t>3.8</t>
  </si>
  <si>
    <t>3.9</t>
  </si>
  <si>
    <t>3.10</t>
  </si>
  <si>
    <t>3.11</t>
  </si>
  <si>
    <t>Balkona virsmas gruntēšana Ceresit CT17 vai ekvivalents, armējošā slāņa ieklāšana ar stikla šķiedras sietu 160g/m²</t>
  </si>
  <si>
    <t>Balkona virsmas krāsošana ar Ceresit CT48 vai ekvivalents, tonis RAL 3012</t>
  </si>
  <si>
    <t xml:space="preserve">Balkona metāla margu atjaunošana, remonts, apstrāde ar antikorozijas līdzekli un krāsošana ieskaitot visus palīgmateriālus </t>
  </si>
  <si>
    <t>Skārda lāseņa ~200mm montāža pa balkona perimetru, PURAL pārklājums, tonis RAL3012, iesk. stiprinājumus u.c. montāžas materiālus</t>
  </si>
  <si>
    <t>Balkona plātnes virsmas hidroizolācijas slāņa ieklāšana ārsienas un balkonu paneļu salaiduma vietā Weber.tec 915 vai ekvivalents</t>
  </si>
  <si>
    <t>Balkona plātnes virsmas jauna slīpumu veidojošā slāņa izbūve - smalkgraudains betons C16/20, b=30-60mm, kritums 1.5% virzienā no ēkas</t>
  </si>
  <si>
    <t>Betona aizsargsastāva PLANISEAL WR100 vai ekvivalents uzklāšana</t>
  </si>
  <si>
    <t>Masā tonētas šķiedrcementa loksnes balkonu vairogiem, b=8mm, Swisspearl Patina Original vai ekvivalents montāža, iesk. stiprinājumus u.c. montāžas materiālus</t>
  </si>
  <si>
    <t>Balkona plātnes betona aizsargkārtas atjaunošana, izdrupušās vietas, virsmu izlīdzināt ar remontjavu Ceresit CX20 vai ekvivalents</t>
  </si>
  <si>
    <t>Dažādi darbi</t>
  </si>
  <si>
    <t>Karoga kāta turētāja noņemšana un piestiprināšana atpakaļ pēc darbu pabeigšanu, ieskaitot stiprinājumi</t>
  </si>
  <si>
    <t>Mājas numurzīmes noņemšana un piestiprināšana  atpakaļ  un piestiprināšana atpakaļ pēc darbu pabeigšanu, ieskaitot stiprinājumi</t>
  </si>
  <si>
    <t>Uz ēkas ārsienām un būvdarbu teritorijā  esošo komunikāciju sistēmu, antenas, kondicionieru u.c. montāža atpakaļ pēc siltināšanas darbu pabeigšanas</t>
  </si>
  <si>
    <t>Pamatu, cokola siltināšana</t>
  </si>
  <si>
    <t>Pamatu atrakšana pa posmiem, grunti berot atbērtnē, tranšejas platums 1.2 m, dziļums 0.5 m</t>
  </si>
  <si>
    <t>EL kabeļa ievietošana dalītajā aizsargcaurulē DN110, 750N (ja pie pamatu atrakšanas tiek konstatēts)</t>
  </si>
  <si>
    <t xml:space="preserve">Esošo pamatu virsmas attīrīšana, sagatavošana siltināšanai </t>
  </si>
  <si>
    <t xml:space="preserve">Pamatu  remonts nokalšanas vietās, plaisu aizdarīšana  ~30% no kopējā siltināmā apjoma                        </t>
  </si>
  <si>
    <t>Pamatu sienu gruntēšana pirms siltināšanas ar bitumena dispersijas grunti Ceresit CP41 vai ekvivalents</t>
  </si>
  <si>
    <t xml:space="preserve">Pamatu sienu virsmas vertikālās bituma hidroizolācija  ierīkošana, Ceresit CP43 vai ekvivalents  </t>
  </si>
  <si>
    <t xml:space="preserve">Siltināto virsmu armēšana ar stiklšķiedras sietu 160g/m²  cokola daļai un ~50mm iedziļinājumu zemē </t>
  </si>
  <si>
    <t>armējošā javas kārta Ceresit CT 85 vai ekvivalents</t>
  </si>
  <si>
    <r>
      <t>stikla šķiedras siets 160 g/m</t>
    </r>
    <r>
      <rPr>
        <vertAlign val="superscript"/>
        <sz val="10"/>
        <rFont val="Arial"/>
        <family val="2"/>
      </rPr>
      <t xml:space="preserve">2 </t>
    </r>
  </si>
  <si>
    <t xml:space="preserve">Pamatu virsmu gruntēšana  un apmešana ar caurspīdīgiem silikona-akrila sveķiem un krāsotiem kvarca 2,0 mm graudim </t>
  </si>
  <si>
    <t>zemapmetuma grunts Ceresit CT 16 vai ekvivalents</t>
  </si>
  <si>
    <t>caurspīdīgi silikona-akrila sveķi un krāsotie kvarca 2,0 mm graudi Ceresit CT77 vai ekvivalents</t>
  </si>
  <si>
    <t>Hidroizolācijas slāņa ierīkošana apmetuma - zemes virsmas savienojuma vietā, zemzemes pamatam Ceresit CR90 vai ekvivalents</t>
  </si>
  <si>
    <t>5.6</t>
  </si>
  <si>
    <t>Apmales gar ēkas perimetru izveide</t>
  </si>
  <si>
    <t xml:space="preserve">smilts k=1,22, sablīvējuma  koef.1,20 </t>
  </si>
  <si>
    <t>Blietētas šķembu kārtas fr.10-45 mm izbūve b=80 mm apmales  un tekņu pamatnei</t>
  </si>
  <si>
    <t xml:space="preserve">šķembas  fr.10-40 mm, sablīvējuma koef.1,26 </t>
  </si>
  <si>
    <t>Betona bruģa Brikers Prizma 6 Comfort vai ekvivalents (200x100x60mm) apmales 0.6 m platumā, gar ēkas perimetru izbūve, ieskaitot visus nepieciešamos darbus un materiālus</t>
  </si>
  <si>
    <t>Lietus ūdens betona teknes Brikers (180x2000x60mmx4gab.) vai ekvivalents uzstādīšana ieskaitot visus materiālus un palīgmateriālus</t>
  </si>
  <si>
    <t>Betona apmalu uzstādīšana uz betona (C25/30) pamatnes</t>
  </si>
  <si>
    <t>betona apmale 100.20.8 (ietves)</t>
  </si>
  <si>
    <t>betons  C25/30</t>
  </si>
  <si>
    <t>blietētas šķembas fr.10-45 mm b=100 mm</t>
  </si>
  <si>
    <t>Pamatu aizbēršana ar grunti no atbērtnes, tranšejas platums 1.2m, dziļums 0.50 m blietējot pa kārtām ik pēc 30 cm</t>
  </si>
  <si>
    <t>Teritorijas sakopšana un zālāja atjaunošana pēc būvdarbu pabeigšanas</t>
  </si>
  <si>
    <t>6.3</t>
  </si>
  <si>
    <t>6.4</t>
  </si>
  <si>
    <t>6.5</t>
  </si>
  <si>
    <t>6.6</t>
  </si>
  <si>
    <t>6.7</t>
  </si>
  <si>
    <t>Apkure</t>
  </si>
  <si>
    <t>Sildķermeni</t>
  </si>
  <si>
    <t>2</t>
  </si>
  <si>
    <t>3</t>
  </si>
  <si>
    <t>4</t>
  </si>
  <si>
    <t>Dzīvoklis 1</t>
  </si>
  <si>
    <t>Dzīvoklis 2</t>
  </si>
  <si>
    <t>Dzīvoklis 3</t>
  </si>
  <si>
    <t>Dzīvoklis 4</t>
  </si>
  <si>
    <t>Dzīvoklis 5</t>
  </si>
  <si>
    <t>Dzīvoklis 6</t>
  </si>
  <si>
    <t>Dzīvoklis 7</t>
  </si>
  <si>
    <t>Dzīvoklis 8</t>
  </si>
  <si>
    <t>Dzīvoklis 9</t>
  </si>
  <si>
    <t>Dzīvoklis 10</t>
  </si>
  <si>
    <t>Dzīvoklis 11</t>
  </si>
  <si>
    <t>Dzīvoklis 12</t>
  </si>
  <si>
    <t>Dzīvoklis 13</t>
  </si>
  <si>
    <t>Dzīvoklis 14</t>
  </si>
  <si>
    <t>Dzīvoklis 15</t>
  </si>
  <si>
    <t>Dzīvoklis 16</t>
  </si>
  <si>
    <t>Dzīvoklis 17</t>
  </si>
  <si>
    <t>Dzīvoklis 18</t>
  </si>
  <si>
    <t>Esošā tērauda paneļtipa radiatora pieslēgums (Tips:22, 500x800)</t>
  </si>
  <si>
    <t>Esošā tērauda paneļtipa radiatora pieslēgums (Tips:22, 500x1100)</t>
  </si>
  <si>
    <t>Esošā tērauda paneļtipa radiatora pieslēgums (Tips:22, 500x1400)</t>
  </si>
  <si>
    <t>Dzīvoklis 19</t>
  </si>
  <si>
    <t>Dzīvoklis 20</t>
  </si>
  <si>
    <t>Dzīvoklis 21</t>
  </si>
  <si>
    <t>Dzīvoklis 22</t>
  </si>
  <si>
    <t>Dzīvoklis 23</t>
  </si>
  <si>
    <t>Dzīvoklis 24</t>
  </si>
  <si>
    <t>Dzīvoklis 25</t>
  </si>
  <si>
    <t>Dzīvoklis 26</t>
  </si>
  <si>
    <t>Dzīvoklis 27</t>
  </si>
  <si>
    <t>Dzīvoklis 28</t>
  </si>
  <si>
    <t>Dzīvoklis 29</t>
  </si>
  <si>
    <t>Esošā tērauda paneļtipa radiatora pieslēgums (Tips:22, 500x500)</t>
  </si>
  <si>
    <t>Esošā tērauda paneļtipa radiatora pieslēgums (Tips:22, 500x1000)</t>
  </si>
  <si>
    <t>Dzīvoklis 30</t>
  </si>
  <si>
    <t>Dzīvoklis 31</t>
  </si>
  <si>
    <t>Dzīvoklis 32</t>
  </si>
  <si>
    <t>Dzīvoklis 33</t>
  </si>
  <si>
    <t>Dzīvoklis 34</t>
  </si>
  <si>
    <t>Esošā tērauda paneļtipa radiatora pieslēgums (Tips: 22, 500x700)</t>
  </si>
  <si>
    <t>Esošā tērauda paneļtipa radiatora pieslēgums (Tips:22, 500x900)</t>
  </si>
  <si>
    <t>Esošā tērauda paneļtipa radiatora pieslēgums (Tips:22, 500x1200)</t>
  </si>
  <si>
    <t>Dzīvoklis 35</t>
  </si>
  <si>
    <t>Dzīvoklis 36</t>
  </si>
  <si>
    <t>Esošā tērauda paneļtipa radiatora pieslēgums (Tips:22, 400x600)</t>
  </si>
  <si>
    <t>Esošā tērauda paneļtipa radiatora pieslēgums (Tips:22, 400x1000)</t>
  </si>
  <si>
    <t>Dzīvoklis 37</t>
  </si>
  <si>
    <t>Dzīvoklis 38</t>
  </si>
  <si>
    <t>Dzīvoklis 39</t>
  </si>
  <si>
    <t>Dzīvoklis 40</t>
  </si>
  <si>
    <t>Dzīvoklis 41</t>
  </si>
  <si>
    <t>Dzīvoklis 42</t>
  </si>
  <si>
    <t>Esošā tērauda paneļtipa radiatora pieslēgums (Tips: 22, 600x700)</t>
  </si>
  <si>
    <t>Dzīvoklis 43</t>
  </si>
  <si>
    <t>Dzīvoklis 44</t>
  </si>
  <si>
    <t>Esošā tērauda paneļtipa radiatora pieslēgums (Tips:22, 500x600)</t>
  </si>
  <si>
    <t>Esošā tērauda paneļtipa radiatora pieslēgums (Tips: 22,500x1100)</t>
  </si>
  <si>
    <t>Dzīvoklis 45</t>
  </si>
  <si>
    <t>Dzīvoklis 46</t>
  </si>
  <si>
    <t>Dzīvoklis 47</t>
  </si>
  <si>
    <t>Dzīvoklis 48</t>
  </si>
  <si>
    <t>Dzīvoklis 49</t>
  </si>
  <si>
    <t>Dzīvoklis 50</t>
  </si>
  <si>
    <t>Dzīvoklis 51</t>
  </si>
  <si>
    <t>Dzīvoklis 52</t>
  </si>
  <si>
    <t>Dzīvoklis 53</t>
  </si>
  <si>
    <t>Dzīvoklis 54</t>
  </si>
  <si>
    <t>Dzīvoklis 55</t>
  </si>
  <si>
    <t>Dzīvoklis 56</t>
  </si>
  <si>
    <t>Esošā tērauda paneļtipa radiatora pieslēgums (Tips:22, 450x1000)</t>
  </si>
  <si>
    <t>Dzīvoklis 57</t>
  </si>
  <si>
    <t>Dzīvoklis 58</t>
  </si>
  <si>
    <t>Dzīvoklis 59</t>
  </si>
  <si>
    <t>Dzīvoklis 60</t>
  </si>
  <si>
    <t>Kāpņu telpa</t>
  </si>
  <si>
    <t>Ēkas apkures sistēma. Armatūra, caurules, veidgabli, izolācija</t>
  </si>
  <si>
    <t>Siltumenerģijas skaitītāja ar ultraskaņas plūsmas mērītāju, ar pieslēgšanas veidgabaliem montāža Modulis:WMBUS OMS 868,95 MHz. Ar 2 impulsu ieejām, uzstādīšana atpakaļgaitā, barošanas avota veids: baterija: 3,6 V līdzstrāva (1 AA elements). ekvivalents: "QALCOSONIC E4/E3 DN15 0,6"</t>
  </si>
  <si>
    <t>Baterijas 3,6 V līdzstrāvu (1 AA elements) uzstādīšana</t>
  </si>
  <si>
    <t>Numurēta plomba ar ievītu auklu 50 mm skaitītāja saskrūvju plombēšanai (sarkana krāsa)</t>
  </si>
  <si>
    <t>Numurēta plomba ar ievītu auklu 50 mm temperatūras sensora noplombēšanai</t>
  </si>
  <si>
    <t>Termostatiskās galvas montāža, ekvivalents: "Danfoss RA2000"</t>
  </si>
  <si>
    <t>Trieciendrošās termostatiskās galvas (kāpņu telpai) montāža, ekvivalents: "Danfoss Aero"</t>
  </si>
  <si>
    <t>Radiatora noslēgvārsta, ar pašblīvējošu savienojumu montāža, DN15, ekvivalents:
"Danfoss RLV-S"</t>
  </si>
  <si>
    <r>
      <t>Balansēšanas vārsta (Dn15, kvs=1.6 m</t>
    </r>
    <r>
      <rPr>
        <vertAlign val="superscript"/>
        <sz val="10"/>
        <rFont val="Arial"/>
        <family val="2"/>
      </rPr>
      <t>3</t>
    </r>
    <r>
      <rPr>
        <sz val="10"/>
        <rFont val="Arial"/>
        <family val="2"/>
      </rPr>
      <t>/st)  ar pieslēgšanas veidgabaliem, ar izteces krānu montāža, ekvivalents:  "Danfoss USV-I"</t>
    </r>
  </si>
  <si>
    <r>
      <t>Balansēšanas vārsta (Dn20, kvs=2.5 m</t>
    </r>
    <r>
      <rPr>
        <vertAlign val="superscript"/>
        <sz val="10"/>
        <rFont val="Arial"/>
        <family val="2"/>
      </rPr>
      <t>3</t>
    </r>
    <r>
      <rPr>
        <sz val="10"/>
        <rFont val="Arial"/>
        <family val="2"/>
      </rPr>
      <t>/st) ar pieslēgšanas veidgabaliem, ar izteces krānu montāža, ekvivalents:  "Danfoss USV-I"</t>
    </r>
  </si>
  <si>
    <t>Automātiskā atgaisotāja DN15 montāža</t>
  </si>
  <si>
    <t>Izteces krāna DN15 montāža</t>
  </si>
  <si>
    <t>Oglekļa tērauda presējamās caurules d18x1.2 ar cinka pārklājumu montāža, ekvivalents: "KAN-therm Steel"</t>
  </si>
  <si>
    <t>Oglekļa tērauda presējamās caurules d22x1.5 ar cinka pārklājumu montāža, ekvivalents: "KAN-therm Steel"</t>
  </si>
  <si>
    <t>Oglekļa tērauda presējamās caurules d28x1.5 ar cinka pārklājumu montāža, ekvivalents: "KAN-therm Steel"</t>
  </si>
  <si>
    <t>Oglekļa tērauda presējamās caurules d35x1.5 ar cinka pārklājumu montāža, ekvivalents: "KAN-therm Steel"</t>
  </si>
  <si>
    <t>Oglekļa tērauda presējamās caurules d42x1.5 ar cinka pārklājumu montāža, ekvivalents: "KAN-therm Steel"</t>
  </si>
  <si>
    <t>Oglekļa tērauda presējamās caurules d54x1.5 ar cinka pārklājumu montāža, ekvivalents: "KAN-therm Steel"</t>
  </si>
  <si>
    <t>Veidgabalu (apmēram 80 gab.) d22 montāža</t>
  </si>
  <si>
    <t>Veidgabalu (apmēram 20 gab.) d35 montāža</t>
  </si>
  <si>
    <t>Minvates cilindru izolācijas d18, b=20 mm montāža, ekvivalents: "PAROC Section AluCoat T"</t>
  </si>
  <si>
    <t>Minvates cilindru izolācijas (pagrabā) d18, b= 40 mm montāža, ekvivalents: "PAROC Section AluCoat T"</t>
  </si>
  <si>
    <t>Minvates cilindru izolācijas d22, b= 20 mm motāža, ekvivalents: "PAROC Section AluCoat T"</t>
  </si>
  <si>
    <t>Minvates cilindru izolācijas (pagrabā) d22, b= 40 mm montāža, ekvivalents: "PAROC Section AluCoat T"</t>
  </si>
  <si>
    <t>Minvates cilindru izolācijas (pagrabā) d28, b= 40 mm montāža, ekvivalents: "PAROC Section AluCoat T"</t>
  </si>
  <si>
    <t>Minvates cilindru izolācijas (pagrabā) d35, b= 40 mm montāža, ekvivalents: "PAROC Section AluCoat T"</t>
  </si>
  <si>
    <t>Minvates cilindru izolācijas (pagrabā) d42, b= 40 mm montāža, ekvivalents: "PAROC Section AluCoat T"</t>
  </si>
  <si>
    <t>Minvates cilindru izolācijas (siltummezglā) d54, b= 40 mm montāža, ekvivalents: "PAROC Section AluCoat T"</t>
  </si>
  <si>
    <t xml:space="preserve">PVC pārklājuma (pagrabā) montāža, ekvivalents: "PAROC PVC Grey" </t>
  </si>
  <si>
    <t>Cauruļvadu stiprinājumi</t>
  </si>
  <si>
    <t>Elektrīskie tīkli. Automātika</t>
  </si>
  <si>
    <t>Datu uztvērēja 230 V, 4..12 W, 4G stacionārai datu sistēmai motāža (2. ieejā)</t>
  </si>
  <si>
    <t>Atkārtotāja 230 V, 4..12 W stacionārai datu sistēmai motāža (1., 3., 4. ieejās)</t>
  </si>
  <si>
    <t>Automātslēdža 230 V, 1P, C, 0.5 A montāža, ekvivalents.: "ABB S201-C0.5"</t>
  </si>
  <si>
    <r>
      <t>Elektriskā vara kabeļa &gt;=2x0.75 mm</t>
    </r>
    <r>
      <rPr>
        <vertAlign val="superscript"/>
        <sz val="10"/>
        <rFont val="Arial"/>
        <family val="2"/>
      </rPr>
      <t>2</t>
    </r>
    <r>
      <rPr>
        <sz val="10"/>
        <rFont val="Arial"/>
        <family val="2"/>
      </rPr>
      <t xml:space="preserve"> montāža</t>
    </r>
  </si>
  <si>
    <t>Pieslēgšana esošiem elektrosadales skapjiem (kāpņu teplās)</t>
  </si>
  <si>
    <t>Sistēmas programēšana un ieregulēšana, programmnodrošinājums datoram attalinātai datu nolasīšanai</t>
  </si>
  <si>
    <t>Citi neparedzētie elektromontāžas darbi, materiāli (DIN sliedes, skapji, palīgmateriāli, u.c.)</t>
  </si>
  <si>
    <t>2.22</t>
  </si>
  <si>
    <t>2.23</t>
  </si>
  <si>
    <t>2.24</t>
  </si>
  <si>
    <t>2.25</t>
  </si>
  <si>
    <t>2.26</t>
  </si>
  <si>
    <t>2.27</t>
  </si>
  <si>
    <t>2.28</t>
  </si>
  <si>
    <t>2.29</t>
  </si>
  <si>
    <t>2.30</t>
  </si>
  <si>
    <t>2.31</t>
  </si>
  <si>
    <t>2.32</t>
  </si>
  <si>
    <t>2.33</t>
  </si>
  <si>
    <t>2.34</t>
  </si>
  <si>
    <t>Pārējais</t>
  </si>
  <si>
    <t>Apkures sistēmās hidrauliska ieregulēšana</t>
  </si>
  <si>
    <t>Apkures sistēmas aizpildīšana</t>
  </si>
  <si>
    <t>Apkures sistēmas hidrauliskā pārbaude</t>
  </si>
  <si>
    <t>Čaulu izveide no cauruļvadu atlikumiem</t>
  </si>
  <si>
    <t>Palīgdarbi</t>
  </si>
  <si>
    <t>Demontāža un celtniecības darbi</t>
  </si>
  <si>
    <t>Esošo konvektoru demontāža</t>
  </si>
  <si>
    <t>Melnā tērauda cauruļvadu (Dn15- Dn25) demontāža (stāvvadi)</t>
  </si>
  <si>
    <t>Melnā tērauda cauruļvadu (Dn25- Dn65) demontāža (maģistrālie cauruļvadi, guļvadi)</t>
  </si>
  <si>
    <t>Apšuvuma (dekoratīvas apdares, ģispškartona, flīžu) demontāža</t>
  </si>
  <si>
    <t>Caurumu izveide un aiztaisīšana, t.s. celtniecības materiāli (cementa java)</t>
  </si>
  <si>
    <t>Caurumu izveide un aiztaisīšana ugunsdrošo nodalījumu konstrukcijās, t.s. celtniecības materiāli (ugunsdrošā aizdare)</t>
  </si>
  <si>
    <t>Siltummezgls</t>
  </si>
  <si>
    <t>Ievada mezgls</t>
  </si>
  <si>
    <r>
      <t>Siltumskaitītāja ar procesoru ar M-bus moduli, temperatūras devējiem, pārveidotājiem, čaulām un savienotājvadiem (Qnom= 10 m</t>
    </r>
    <r>
      <rPr>
        <vertAlign val="superscript"/>
        <sz val="10"/>
        <color rgb="FF000000"/>
        <rFont val="Arial"/>
        <family val="2"/>
      </rPr>
      <t>3</t>
    </r>
    <r>
      <rPr>
        <sz val="10"/>
        <color indexed="8"/>
        <rFont val="Arial"/>
        <family val="2"/>
      </rPr>
      <t>/st, DN40) montāža, ekvivalents: "DIEHL Sharky 775"</t>
    </r>
  </si>
  <si>
    <t>Skapja procesoram montāža</t>
  </si>
  <si>
    <t>Lodveida krāna DN65 PN25, tērauda, metināma montāža, ekvivalents: "Vexve" ("Naval")</t>
  </si>
  <si>
    <t>Lodveida krāna DN10 PN16 montāža</t>
  </si>
  <si>
    <t>Lodveida krāna DN15 PN16 montāža</t>
  </si>
  <si>
    <t>Atloku filra DN65 PN16 montāža</t>
  </si>
  <si>
    <t>Manometra 0-16 bar montāža</t>
  </si>
  <si>
    <t>Manometra trīsceļu vārsta DN15 PN16 montāža</t>
  </si>
  <si>
    <t>Bimetāliskā termometra 0-120 °С montāža</t>
  </si>
  <si>
    <t>Ārgaisa temperatūras devēja IP54 montāža, ekvivalents: "Danfoss ESMT"</t>
  </si>
  <si>
    <t>Automātiskā atgaisotāja DN15 PN25 montāža</t>
  </si>
  <si>
    <t>Ūdens iztecēs krāna DN20 PN25 montāža</t>
  </si>
  <si>
    <t>Pieslēgšana esošai siltumtrasei DN100 ar pāreju DN65</t>
  </si>
  <si>
    <t xml:space="preserve">Apkures primārais kontūrs </t>
  </si>
  <si>
    <t>Elektriskā izpildmehānisma 230 V, 14 s/mm, 5 mm, 300 N montāža, ekvivalents: "Danfoss AMV10"</t>
  </si>
  <si>
    <t>Virsmas temperatūras devēja montāža, ekvivalents: "Danfoss ESM-11"</t>
  </si>
  <si>
    <t>Ūdens iztecēs krāna DN20 PN16 montāža</t>
  </si>
  <si>
    <t xml:space="preserve">Apkures sekundārais kontūrs </t>
  </si>
  <si>
    <t xml:space="preserve">Pretplūsmas lodēta plākšņu siltummaiņa izolācijas montāža </t>
  </si>
  <si>
    <t>Kappes ventīļa DN25 montāža</t>
  </si>
  <si>
    <t>Filtra DN50 montāža</t>
  </si>
  <si>
    <t>Lodveida krāna DN15 montāža</t>
  </si>
  <si>
    <t>Lodveida krāna DN50 montāža</t>
  </si>
  <si>
    <t>Pretvārsta DN50 montāža</t>
  </si>
  <si>
    <t>Manometra 0-6 bar montāža</t>
  </si>
  <si>
    <t>Manometra trīsceļu vārsta DN15 montāža</t>
  </si>
  <si>
    <t>Ūdens iztecēs krāna DN20 montāža</t>
  </si>
  <si>
    <t>3.12</t>
  </si>
  <si>
    <t>3.13</t>
  </si>
  <si>
    <t>3.14</t>
  </si>
  <si>
    <t>3.15</t>
  </si>
  <si>
    <t>Apkures sistēmu piebarošanas kontūrs</t>
  </si>
  <si>
    <r>
      <t>Piebarošanas ūdens skaitītāja ar pieslēgšanas veidgabaliem (DN15, q=1,5 m</t>
    </r>
    <r>
      <rPr>
        <vertAlign val="superscript"/>
        <sz val="10"/>
        <color theme="1"/>
        <rFont val="Arial"/>
        <family val="2"/>
      </rPr>
      <t>3</t>
    </r>
    <r>
      <rPr>
        <sz val="10"/>
        <color theme="1"/>
        <rFont val="Arial"/>
        <family val="2"/>
      </rPr>
      <t>/st, tmax=90 °С) montāža</t>
    </r>
  </si>
  <si>
    <t>Lodveida krāna DN20 montāža</t>
  </si>
  <si>
    <t>4.7</t>
  </si>
  <si>
    <t>4.8</t>
  </si>
  <si>
    <t>Karstā ūdens kontūrs (primārais)</t>
  </si>
  <si>
    <t>Elektriskā izpildmehānisma 230V; 7,5 s/mm; 20 mm; 400N montāža, ekvivalents: "Danfoss AMV435"</t>
  </si>
  <si>
    <t>Lodveida krāna DN50 PN16 montāža</t>
  </si>
  <si>
    <t>Iegremdējama temperatūras devēja montāža, ekvivalents: "Danfoss ESMU-100"</t>
  </si>
  <si>
    <t>Karstā ūdens kontūrs (sekundārais)</t>
  </si>
  <si>
    <t>6.8</t>
  </si>
  <si>
    <t>6.9</t>
  </si>
  <si>
    <t>6.10</t>
  </si>
  <si>
    <t>6.11</t>
  </si>
  <si>
    <t>6.12</t>
  </si>
  <si>
    <t>6.13</t>
  </si>
  <si>
    <t>6.14</t>
  </si>
  <si>
    <t>6.15</t>
  </si>
  <si>
    <t>6.16</t>
  </si>
  <si>
    <t>6.17</t>
  </si>
  <si>
    <t>6.18</t>
  </si>
  <si>
    <t>6.19</t>
  </si>
  <si>
    <t>6.20</t>
  </si>
  <si>
    <t>6.21</t>
  </si>
  <si>
    <t>6.22</t>
  </si>
  <si>
    <t>6.23</t>
  </si>
  <si>
    <t>Pretplūsmas lodētais plākšņu siltummainis (Q= 200 kW) siltumnesējs: ūdens/ūdens, temperatūras: prim. kontūrā 5/55 °С; montāža, ekvivalents: "XB12L-1-60  CoResist". Lodēšanas materiāls: CoResist</t>
  </si>
  <si>
    <r>
      <t>Cirkulācijas sūkņa no nerūsējoša tērauda korpusa (q=1.03 m</t>
    </r>
    <r>
      <rPr>
        <vertAlign val="superscript"/>
        <sz val="10"/>
        <rFont val="Arial"/>
        <family val="2"/>
      </rPr>
      <t>3</t>
    </r>
    <r>
      <rPr>
        <sz val="10"/>
        <rFont val="Arial"/>
        <family val="2"/>
      </rPr>
      <t>/st, H= 5 m., 1 x 230 V) montāža, ekvivalents: "Grundfoss Alpha 2 25-80N 180"</t>
    </r>
  </si>
  <si>
    <t>Drošības vārsta DN20 10 bar montāža</t>
  </si>
  <si>
    <t>Izplēšanas trauka karstā ūdens apgādes sistēmai V= 12 l; Piest= 1,5 bar montāža, ekvivalents: "Reflex Refix DD12/10"</t>
  </si>
  <si>
    <t>Kappes ventīļa DN20 montāža</t>
  </si>
  <si>
    <t>Lodveida krāna DN40 montāža</t>
  </si>
  <si>
    <t>Lodveida krāna DN15, nerūs. tērauda, bronzas vai misiņa, vītņu montāža</t>
  </si>
  <si>
    <t>Lodveida krāna DN 25, nerūs. tērauda, bronzas vai misiņa, vītņu montāža</t>
  </si>
  <si>
    <t>Lodveida krāna DN40, nerūs. tērauda, bronzas vai misiņa, vītņu montāža</t>
  </si>
  <si>
    <t>Pretvārsta DN25, nerūs. tērauda, bronzas vai misiņa, vītņu montāža</t>
  </si>
  <si>
    <t>Pretvārsta DN40, metināta vai vītņu montāža</t>
  </si>
  <si>
    <t>Filtra DN25, vītņu,  nerūs. tērauda, bronzas vai misiņa, sietiņš: 0.8 mm, nerūsējošā tērauda montāža</t>
  </si>
  <si>
    <t>Filtra DN40, sietiņš: 0.8 mm, nerūsējošā tērauda montāža</t>
  </si>
  <si>
    <t>Manometra 0-10 bar montāža</t>
  </si>
  <si>
    <t>Manometra trīsceļu vārsts DN15,  nerūs. tērauda, bronzas vai misiņa, vītņu montāža</t>
  </si>
  <si>
    <t>Bimetāliskā termometra 0-100 °С montāža</t>
  </si>
  <si>
    <t>Ūdens iztecēs krāna DN20, nerūs. tērauda, bronzas vai misiņa, vītņu montāža</t>
  </si>
  <si>
    <t>Pieslēgšana ūdensapgādes sistēmai DN25xd32</t>
  </si>
  <si>
    <t>Pieslēgšana ūdensapgādes sistēmai DN40xd50</t>
  </si>
  <si>
    <t>Caurules un montāžas materiāli</t>
  </si>
  <si>
    <t>7.7</t>
  </si>
  <si>
    <t>7.8</t>
  </si>
  <si>
    <t>7.9</t>
  </si>
  <si>
    <t>7.10</t>
  </si>
  <si>
    <t>7.11</t>
  </si>
  <si>
    <t>7.12</t>
  </si>
  <si>
    <t>7.13</t>
  </si>
  <si>
    <t>7.14</t>
  </si>
  <si>
    <t>7.15</t>
  </si>
  <si>
    <t>7.16</t>
  </si>
  <si>
    <t>7.17</t>
  </si>
  <si>
    <t>7.18</t>
  </si>
  <si>
    <t>7.19</t>
  </si>
  <si>
    <t>7.20</t>
  </si>
  <si>
    <t>7.21</t>
  </si>
  <si>
    <t>7.22</t>
  </si>
  <si>
    <t>Metāla caurule, tērauda melna 1/2" (DN15), montāža, ieskaitot veidgabalus</t>
  </si>
  <si>
    <t>Metāla caurule, tērauda melna 1" (DN25), montāža, ieskaitot veidgabalus</t>
  </si>
  <si>
    <t>Metāla caurule, tērauda melna 1 1/2" (DN40), montāža, ieskaitot veidgabalus</t>
  </si>
  <si>
    <t>Metāla caurule, tērauda melna 2" (DN50), montāža, ieskaitot veidgabalus</t>
  </si>
  <si>
    <t>Metāla caurule, tērauda melna 2 1/2" (DN65), montāža, ieskaitot veidgabalus</t>
  </si>
  <si>
    <t>PP-R kausējamā caurule ar alumīnija vai stikla šķiedras armējošo slāni, ieskaitot veidgabalus d20 un 1/2"</t>
  </si>
  <si>
    <t>PP-R kausējamā caurule ar alumīnija vai stikla šķiedras armējošo slāni, ieskaitot veidgabalus d32 un 1"</t>
  </si>
  <si>
    <t>PP-R kausējamā caurule ar alumīnija vai stikla šķiedras armējošo slāni, ieskaitot veidgabalus d50 un 1 1/2"</t>
  </si>
  <si>
    <t>PP-R kausējamā caurule, ieskaitot veidgabalus d25 un 3/4" (izplēšanas traukam)</t>
  </si>
  <si>
    <t>PP-R kausējamā caurule, ieskaitot veidgabalus d50 un 1 1/2"</t>
  </si>
  <si>
    <t>Metāla tērauda cauruļu gruntēšana</t>
  </si>
  <si>
    <t>Anti korozijas krāsojums (2- slāņu)</t>
  </si>
  <si>
    <t>Cauruļvadu DN25 stiprinājumi</t>
  </si>
  <si>
    <t>Cauruļvadu DN40 stiprinājumi</t>
  </si>
  <si>
    <t>Cauruļvadu DN50 stiprinājumi</t>
  </si>
  <si>
    <t>Cauruļvadu DN65 stiprinājumi</t>
  </si>
  <si>
    <t>Cauruļvadu d20 stiprinājumi</t>
  </si>
  <si>
    <t>Cauruļvadu d25 stiprinājumi</t>
  </si>
  <si>
    <t>Cauruļvadu d32 stiprinājumi</t>
  </si>
  <si>
    <t>Cauruļvadu d50 stiprinājumi</t>
  </si>
  <si>
    <t>Leņķdzelzs L50x5 montāža</t>
  </si>
  <si>
    <t>Izolācija</t>
  </si>
  <si>
    <t>8.1</t>
  </si>
  <si>
    <t>8.2</t>
  </si>
  <si>
    <t>8.3</t>
  </si>
  <si>
    <t>8.4</t>
  </si>
  <si>
    <t>8.5</t>
  </si>
  <si>
    <t>8.6</t>
  </si>
  <si>
    <t>8.7</t>
  </si>
  <si>
    <t xml:space="preserve">Cauruļvadu izolācija ar minvates cilindriem d22; b=40 mm, ekvivalents: "PAROC Section AluCoat T" </t>
  </si>
  <si>
    <t xml:space="preserve">Cauruļvadu izolācija ar minvates cilindriem  d28; b=40 mm, ekvivalents: "PAROC Section AluCoat T" </t>
  </si>
  <si>
    <t xml:space="preserve">Cauruļvadu izolācija ar minvates cilindriem d35; b=40 m, ekvivalents: "PAROC Section AluCoat T" </t>
  </si>
  <si>
    <t xml:space="preserve">Cauruļvadu izolācija ar minvates cilindriem d48; b=40 m, ekvivalents: "PAROC Section AluCoat T" </t>
  </si>
  <si>
    <t xml:space="preserve">Cauruļvadu izolācija ar minvates cilindriem d60; b=40 m, ekvivalents: "PAROC Section AluCoat T" </t>
  </si>
  <si>
    <t xml:space="preserve">Cauruļvadu izolācija ar minvates cilindriem d76; b=50 mm, ekvivalents: "PAROC Section AluCoat T" </t>
  </si>
  <si>
    <t>Siltummezgla automātika</t>
  </si>
  <si>
    <t>9.1</t>
  </si>
  <si>
    <t>9.2</t>
  </si>
  <si>
    <t>9.3</t>
  </si>
  <si>
    <t>9.4</t>
  </si>
  <si>
    <t>9.5</t>
  </si>
  <si>
    <t xml:space="preserve">Optisko šķiedru konvertors uz Ethernet RJ-45 ar barošanas bloku 230V tīkla pieslēgšanai </t>
  </si>
  <si>
    <t>Tīkla komutatora (switch) montāža, 230 V, 2 W, ekvivalents: "TP-LINK TL-SF1005D"</t>
  </si>
  <si>
    <t>Interneta kabeļu (UTP Cat.5e) , LAN, RJ-45 konektoru montāža</t>
  </si>
  <si>
    <t>Automātikas palīgmateriāli</t>
  </si>
  <si>
    <t>Sistēmas programmēšana un ieregulēšana</t>
  </si>
  <si>
    <t>Papildus darbi un materiāli</t>
  </si>
  <si>
    <t>10.1</t>
  </si>
  <si>
    <t>10.2</t>
  </si>
  <si>
    <t>10.3</t>
  </si>
  <si>
    <t>10.4</t>
  </si>
  <si>
    <t>10.5</t>
  </si>
  <si>
    <t>10.6</t>
  </si>
  <si>
    <t>10.7</t>
  </si>
  <si>
    <t>10.8</t>
  </si>
  <si>
    <t>10.9</t>
  </si>
  <si>
    <t>Stiprinājumi</t>
  </si>
  <si>
    <t>Elektroapgādes materiālu, signālvadi</t>
  </si>
  <si>
    <t>Komplektējošie materiāli</t>
  </si>
  <si>
    <t>Automātiskie atgaisotāji, atgaisotāji ar lodveida krāniem, iztecēs krāni, u.c. palīgmateriāli</t>
  </si>
  <si>
    <t>Hidrauliskā ieregulēšana</t>
  </si>
  <si>
    <t>Elektroiekārtu un cauruļvadu zemējuma ierīkošana</t>
  </si>
  <si>
    <t xml:space="preserve">Čaulas </t>
  </si>
  <si>
    <t>Esošā mezgla demontāžas darbi</t>
  </si>
  <si>
    <t>Hidrauliskā pārbaude</t>
  </si>
  <si>
    <t>Iekšējā ūdensapgāde un kanalizācija</t>
  </si>
  <si>
    <t>U1 (saimnieciskais ūdensvads) sistēma -  sadale</t>
  </si>
  <si>
    <t>PE-Xc/AL/PE daudzslāņu caurule De63</t>
  </si>
  <si>
    <t>PE-Xc/AL/PE daudzslāņu caurule De50</t>
  </si>
  <si>
    <t>PE-Xc/AL/PE daudzslāņu caurule De32</t>
  </si>
  <si>
    <t>Pretkondensāta izolācija cauruļvadam De63, izolācijas biezums 20mm</t>
  </si>
  <si>
    <t>Pretkondensāta izolācija cauruļvadam De50, izolācijas biezums 20mm</t>
  </si>
  <si>
    <t>Pretkondensāta izolācija cauruļvadam De32, izolācijas biezums 20mm</t>
  </si>
  <si>
    <t>Diametru pāreja De63/32</t>
  </si>
  <si>
    <t>Presējams PE trejgabals De63/50</t>
  </si>
  <si>
    <t>Presējams PE trejgabals De63/32</t>
  </si>
  <si>
    <t>Presējams PE līkums 90 grādi De63</t>
  </si>
  <si>
    <t>Presējams PE līkums 90 grādi De32</t>
  </si>
  <si>
    <t>Noslēgarmatūras Dn25 pie stāvvadiem</t>
  </si>
  <si>
    <t>Stiprinājumi un balsti</t>
  </si>
  <si>
    <t>Cauruļvadu hidrauliskā pārbaude un dezinfekcija</t>
  </si>
  <si>
    <t>Ugunsdrošās manžetes vai lenta pārsegumu vai sienu šķērsojumos</t>
  </si>
  <si>
    <r>
      <t>Vienstrūklas, turbīnveida ūdens patēriņa skaitītājs, DN15, Q=2.5 m</t>
    </r>
    <r>
      <rPr>
        <vertAlign val="superscript"/>
        <sz val="10"/>
        <rFont val="Arial"/>
        <family val="2"/>
      </rPr>
      <t>3</t>
    </r>
    <r>
      <rPr>
        <sz val="10"/>
        <rFont val="Arial"/>
        <family val="2"/>
      </rPr>
      <t>/h, ar radio moduli Smart TOP bezvadu raidītāju. Komplektā paredzēt atpakaļgaitas vārstu starp ūdens skaitītāju un uzglai, numurētas plombas, plombējamu filtru pirms ūdens skaitītāja</t>
    </r>
  </si>
  <si>
    <t>T3 (saimnieciskais karstā ūdens ūdensvads) sistēma - sadale</t>
  </si>
  <si>
    <t xml:space="preserve">PE-Xc/AL/PE daudzslāņu caurule De32 </t>
  </si>
  <si>
    <t>Siltumizolācija cauruļvadam De50, izolācijas biezums 30mm</t>
  </si>
  <si>
    <t>Siltumizolācija cauruļvadam De32, izolācijas biezums 30mm</t>
  </si>
  <si>
    <t>Automātiskais atgaisotājs</t>
  </si>
  <si>
    <t>Tukšošanas krāns Dn25</t>
  </si>
  <si>
    <t>Diametru pāreja De50/32</t>
  </si>
  <si>
    <t>Presējams PE trejgabals De50/50</t>
  </si>
  <si>
    <t>Presējams PE trejgabals De50/32</t>
  </si>
  <si>
    <t>Presējams PE trejgabals De32/32</t>
  </si>
  <si>
    <t>Presējams PE trejgabals De32/20</t>
  </si>
  <si>
    <t>Presējams PE līkums 90 grādi De50</t>
  </si>
  <si>
    <t>Noslēgarmatūra Dn25 stāvvadiem</t>
  </si>
  <si>
    <t>Ugunsdrošās putas vai lenta pārsegumu vai sienu šķērsojumos</t>
  </si>
  <si>
    <t>T4 (cirkulācijas karstā ūdens ūdensvads) sistēma - sadale</t>
  </si>
  <si>
    <t>3.16</t>
  </si>
  <si>
    <t>3.17</t>
  </si>
  <si>
    <t>3.18</t>
  </si>
  <si>
    <t>3.19</t>
  </si>
  <si>
    <t>PE-Xc/AL/PE daudzslāņu caurule De25</t>
  </si>
  <si>
    <t>PE-Xc/AL/PE daudzslāņu caurule De20</t>
  </si>
  <si>
    <t>Siltumizolācija cauruļvadam De25, izolācijas biezums 30mm</t>
  </si>
  <si>
    <t>Siltumizolācija cauruļvadam De20, izolācijas biezums 30mm</t>
  </si>
  <si>
    <t>Dvieļu žāvētāji, ar pieslēguma diametriem De20, komplektā ar stiprinājumiem, pieslēguma veidgabaliem</t>
  </si>
  <si>
    <t>Termoregulators ar termoventili un termogalvu, 1/2``</t>
  </si>
  <si>
    <t>Diametru pāreja De32/25</t>
  </si>
  <si>
    <t>Presējams PE trejgabals De32/25</t>
  </si>
  <si>
    <t>Presējams PE trejgabals De25/20</t>
  </si>
  <si>
    <t>Presējams PE līkums 90 grādi De25</t>
  </si>
  <si>
    <t>Presējams PE līkums 90 grādi De20</t>
  </si>
  <si>
    <t>Noslēgarmatūra Dn20 stāvvadiem</t>
  </si>
  <si>
    <t>K1 (saimnieciskā kanalizācija) tīkli</t>
  </si>
  <si>
    <t>4.9</t>
  </si>
  <si>
    <t>4.10</t>
  </si>
  <si>
    <t>4.11</t>
  </si>
  <si>
    <t>4.12</t>
  </si>
  <si>
    <t>Pašteces kanalizācijas plastmasas caurule De110</t>
  </si>
  <si>
    <t>Pašteces kanalizācijas plastmasas caurule De160</t>
  </si>
  <si>
    <t>Līkums 45 grādi De110</t>
  </si>
  <si>
    <t>Līkums 45 grādi De160</t>
  </si>
  <si>
    <t xml:space="preserve">Trejgabala De110/110 </t>
  </si>
  <si>
    <t>Krustgabals De160/110, komplektā paredzēt noslēgtapu</t>
  </si>
  <si>
    <t>Materiāla adapteris savienojuma vietā ar esošajiem tīkliem De110</t>
  </si>
  <si>
    <t>Revīzija De110</t>
  </si>
  <si>
    <t>Kanalizācijas vēdināšanas stāvvada izvads uz jumta, montāža, apdare hermētiskuma nodrošināšanai</t>
  </si>
  <si>
    <t>Esošo kanalizācijas cauruļvadu demontāža un utilizēšana</t>
  </si>
  <si>
    <t>Iekšējā elektroapgāde</t>
  </si>
  <si>
    <t>SADALNES</t>
  </si>
  <si>
    <t xml:space="preserve">Grupu sadalne ASS-1.1, inviduāli izgatavojama, metāla korpuss, IP65, kabeļu ievadi un izvadi no apakšas/augšas, komplektā ar komutācijas aparātiem, montejama pie sienas  V/A </t>
  </si>
  <si>
    <t xml:space="preserve">Grupu sadalne ASS-1.2, inviduāli izgatavojama, metāla korpuss, IP65, kabeļu ievadi un izvadi no apakšas/augšas, komplektā ar komutācijas aparātiem, montejama pie sienas  V/A </t>
  </si>
  <si>
    <t>Esošas sadalnes aprīkošana ar "I+II" klases pārsprieguma aizsardzību (iekļaujot materiālu)</t>
  </si>
  <si>
    <t>Esošo pagraba instalācijas EL sadalņu demontāža un utilizācija</t>
  </si>
  <si>
    <t>SLĒDŽI</t>
  </si>
  <si>
    <t>Vienpolīga el. slēdža (230V, 10A, IP44, V/A) montāža. Schneider Electric, sērija Sedna Design, korpusa krāsa Balta vai ekvivalnets</t>
  </si>
  <si>
    <t>Vienpolīga pārslēdzis. slēdzis (230V, 10A, IP44, V/A) montāža. Schneider Electric, sērija Sedna Design, korpusa krāsa Balta vai ekvivalnets</t>
  </si>
  <si>
    <t>KONTAKTLIGZDAS</t>
  </si>
  <si>
    <t>Divvietīga elektriskā sienas kontakta (230V, 16A, IP44, V/A) ar bērbu drošību un zemējumu montāža. Schneider Electric, sērija Sedna Design, korpusa krāsa Balta vai ekvivalnets</t>
  </si>
  <si>
    <t>Četrvietīgs elektriskā sienas kontakta (230V, 16A, IP44, V/A) ar bērbu drošību un zemējumu montāža. Schneider Electric, sērija Sedna Design, korpusa krāsa Balta vai ekvivalnets</t>
  </si>
  <si>
    <t>LED virs apmetuma  gaismekļa lināra tipa L=1200mm, 4000K/2936 Lm/16W/Ra 0.8/IP 66, pelēka korpusa krāsa -  aprēķinu modelis NEPTUN LED COMPACT V2 2600 PC-OPAL E 21 IP66 830 / 1200X72X58 mm (G2 vai ekvivalnets veicot jaunu apgaismes aprēķinu) montāža, iesk. stiprinājumus u.c. montāžas materiālus</t>
  </si>
  <si>
    <t>LED virs apmetuma  gaismekļa lināra tipa L=600mm, 4000K/2624 Lm/17W/Ra 0.8/IP 66, pelēka korpsua krāsa -  aprēķinu modelis NEPTUN LED COMPACT V2 2600 PC-FROZEN E 21 IP66 830 / 600x72x58 mm  (G5 vai ekvivalnets veicot jaunu apgaismes aprēķinu) montāža, iesk. stiprinājumus u.c. montāžas materiālus</t>
  </si>
  <si>
    <t>Evakuācijas ceļa norādes gaismekļa LED ar  "Ceļa norāde/Izeja", vismaz 200cd spilgtumu ar iebūvētu akumulatoru bateriju 30min darbībai momtāža, iesk stiprinājumus u.c. montāžas materiālus</t>
  </si>
  <si>
    <t>PĀRĒJIE MATERIĀLI</t>
  </si>
  <si>
    <t>Kustībūtnbes  sensora (montējama pie griestiem) - 360°, IP44 darbības rādiuss vismaz 8m, melna vai tumši pelēka korpusa krāsa, iekštelpu montāža</t>
  </si>
  <si>
    <t>Ugunsdroša blīvējuma atvērumu vietās EI30 montāža</t>
  </si>
  <si>
    <t>Plastmasas halogēnu nesaturoša nozarkārbu IP54-65 komplketā ar spailēm montāža</t>
  </si>
  <si>
    <t xml:space="preserve">Kabeļu plaukta perforēta tipa montāža, izmērs 60x200mm, 0.2 kN/m uz 1.5m distanci, cinkota korozijas klase C-2, komplektā ar stiprinājumiem, savienojumiem, pagriezieniem </t>
  </si>
  <si>
    <t>Gaimsmekļu renes montāža, izmērs 60x75mm, cinkota korozijas klase C-2, komplektā ar stiprinājumiem, savienojumiem</t>
  </si>
  <si>
    <r>
      <t>Gala apdare (g/a) līdz 1kV, piecudzīslu kabelim 4-10 mm</t>
    </r>
    <r>
      <rPr>
        <vertAlign val="superscript"/>
        <sz val="10"/>
        <color theme="1"/>
        <rFont val="Arial"/>
        <family val="2"/>
      </rPr>
      <t>2</t>
    </r>
  </si>
  <si>
    <t>KABEĻI UN CAURULES</t>
  </si>
  <si>
    <t>Kabeļa ar vara dzīslām šķērsgr. 3x1,5mm² montāža, XPJ-HF tips vai analogs</t>
  </si>
  <si>
    <t>Kabeļa ar vara dzīslām šķērsgr. 4x1,5mm² montāža, XPJ-HF tips vai analogs</t>
  </si>
  <si>
    <t>Kabeļa ar vara dzīslām šķērsgr. 3x2,5mm² montāža, XPJ-HF tips vai analogs</t>
  </si>
  <si>
    <t>Kabeļa ar vara dzīslām šķērsgr. 5x4mm² montāža, XPJ-HF tips vai analogs</t>
  </si>
  <si>
    <t>Kabeļa  ar vara dzīslām šķērsgr. 5x6mm² montāža, XPJ-HF tips vai analogs</t>
  </si>
  <si>
    <t>Kabeļa ar vara dzīslām šķērsgr. 3x1,5mm² montāža, CYKY X-J tips vai analogs</t>
  </si>
  <si>
    <t>Signāla kabeļa ar vara dzīslām 2x0.8mm² montāža, LiYCY  tips vai analogs</t>
  </si>
  <si>
    <t>Dzelteni-zaļa kabeļa ar vara dzīslām šķērsgr. 1x6mm² montāža, H07V-K tips vai analogs</t>
  </si>
  <si>
    <t>Dzelteni-zaļa kabeļa ar vara dzīslām šķērsgr. 1x16mm² montāža, H07V-K tips vai analogs</t>
  </si>
  <si>
    <t>Dzelteni-zaļa kabeļa ar vara dzīslām šķērsgr. 1x35mm² montāža, H07V-K tips vai analogs</t>
  </si>
  <si>
    <t>Dzelteni-zaļa kabeļa ar vara dzīslām šķērsgr. 1x50mm² montāža, H07V-K tips vai analogs</t>
  </si>
  <si>
    <t>Cinkota tērauda apaļvada Rd=8 mm montāža</t>
  </si>
  <si>
    <t>Plastmasa halogēnbrīva aizsargcaurule Ø25-40mm ar stiprinājuma materiāliem un līkumiem montāža</t>
  </si>
  <si>
    <t>ZEMĒJUMS</t>
  </si>
  <si>
    <t>Mērījuma savienojums ar uztādīšanas kārbu montāža</t>
  </si>
  <si>
    <t>Zemējuma apaļvada cinkota tērauda Rd=8 mm ar turētājiem pie sienas montāža</t>
  </si>
  <si>
    <t>Numerācijas metāla plāksnes montāža</t>
  </si>
  <si>
    <t>Potenciālu izlīdzinošās kopnes montāža</t>
  </si>
  <si>
    <t>Gāzesvada zemējuma izveidošanas</t>
  </si>
  <si>
    <t>Izbūvēto elektrotīklu darba spējas pārbaude: 
Elektroinstalacijas kontaktsavienojumu pārbaude;                                                       Termomērījumi EL iekārtām izmantojot termokameru
Zemējuma pretestības pārbaude;
Izolācijas pretestības pārbaude;
Apgaismojuma līmeņa pārbaude;</t>
  </si>
  <si>
    <t>Fasādes ielu apgiamsojuma gaismekļu demontāža</t>
  </si>
  <si>
    <t>Fasādes ielu apgiamsojuma gaismekļu saudzīga pagaidu demontāža/atkārtota uzstādīšna, vajadzības gadījmā pagarinot pievada KL</t>
  </si>
  <si>
    <t>Darbs augstumā līdz 5m iekļaujot nepeiciešamību pēc ārtelpu pacēlāja</t>
  </si>
  <si>
    <t>Esošo EL tīklu/iekārtu demontāža un utilizācija</t>
  </si>
  <si>
    <t>PALĪGMATERIĀL</t>
  </si>
  <si>
    <t>8.8</t>
  </si>
  <si>
    <r>
      <t>Būvgružu konteinera (ietilpība 8 m</t>
    </r>
    <r>
      <rPr>
        <vertAlign val="superscript"/>
        <sz val="10"/>
        <color theme="1"/>
        <rFont val="Arial"/>
        <family val="2"/>
      </rPr>
      <t>3</t>
    </r>
    <r>
      <rPr>
        <sz val="10"/>
        <color theme="1"/>
        <rFont val="Arial"/>
        <family val="2"/>
      </rPr>
      <t>) piegāde, novietošana, noma (vai amortizācija) un uzturēšana uz būvniecības periodu, ar sekojošu aizvešanu no objekta</t>
    </r>
  </si>
  <si>
    <t xml:space="preserve">Apjomi sastādīti  pamatojoties uz AR, BK daļas rasējumiem. </t>
  </si>
  <si>
    <t>Apjomi sastādīti  pamatojoties uz DOP daļas rasējumiem.</t>
  </si>
  <si>
    <t>Apjomi sastādīti  pamatojoties uz AR, BK daļas rasējumiem.</t>
  </si>
  <si>
    <t xml:space="preserve">Skārda nosegelementu izbūve garensienām </t>
  </si>
  <si>
    <t>Alumīnija L profila (40x50x2mm) karkasa izbūve (s.600mm), iesk.stiprinājumus u.c. montāžas materiālus</t>
  </si>
  <si>
    <t>Impregnēta koka brusu 100x50mm montāža, iesk.stiprinājumus u.c. montāžas materiālus</t>
  </si>
  <si>
    <t>Impregnēta koka brusu 50x50mm montāža, iesk.stiprinājumus u.c. montāžas materiālus</t>
  </si>
  <si>
    <t>Mitrumizturīga OSB, (470mm platumā), b=15mm montāža, iesk. stiprinājumus u.c. montāžas materiālus</t>
  </si>
  <si>
    <t>Ieejas jumtiņu atjaunošana</t>
  </si>
  <si>
    <t>Jumta drošības margas</t>
  </si>
  <si>
    <t>Krāsota metāla RAL7047 norobežojošas margas h=600mm (Orima vai līdzvērtīgs) montāža, iesk. materiālus un palīgmateriālus. Pieslēguma vietas pie jumta paneļa pārklāt ar divkompinentu poliuretāna hidroizolāciju esošā jumta tonī.</t>
  </si>
  <si>
    <t>Metāla apkškarkasa konstrukcijas montāža fasādei, iesk. alumīnija T, L profilus, nerūsējošā tērauda fiksētos (210x140x2mm) un kustīgos (210x70x2mm) kronšteinus, termostarplikas un pašlīmējošo EPDM starpliku, visus materiālus un palīgmateriālus</t>
  </si>
  <si>
    <t>Balkonu apakšējās virsmas atjaunošana</t>
  </si>
  <si>
    <t>Balkonu dzelzbetona plātnes apakšējās virsmas attīrīšana no drūpošām daļām, atsegto stiegrojumu apstrādāt ar pretrūsas sastāvu Staber EVA-022 vai ekvivalents</t>
  </si>
  <si>
    <t>Balkonu augšējās virsmas atjaunošana</t>
  </si>
  <si>
    <t>Balkonu plātnes augšējās virsmas esošās apdares, slīpumu veidojošā slāņa noņemšana un utilizācija</t>
  </si>
  <si>
    <t>Apjomi sastādīti  pamatojoties uz AVK-A daļas rasējumiem.</t>
  </si>
  <si>
    <t>Tērauda paneļtipa radiatora ar sānu pieslēgumu Tips: 11, 400x1000; Q=450 W, 70/50/20 °С, komplektā ar sienas stiprinājuma kronšteiniem, noslēgkorķi un atgaisotāju, montāža. Ekvivalents: "Purmo C11-400-1000", Kermi vai līdzīgs</t>
  </si>
  <si>
    <t xml:space="preserve">Tērauda paneļtipa radiatora ar sānu pieslēgumu Tips: 22, 400x700; Q=540 W, 70/50/20 °С, komplektā ar sienas stiprinājuma kronšteiniem, noslēgkorķi un atgaisotāju, montāža. Ekvivalents: "Purmo C22-400-700", Kermi vai līdzīgs </t>
  </si>
  <si>
    <t xml:space="preserve">Tērauda paneļtipa radiatora ar sānu pieslēgumu Tips: 22, 400x1100; Q=650 W, 70/50/20 °С, komplektā ar sienas stiprinājuma kronšteiniem, noslēgkorķi un atgaisotāju, montāža. Ekvivalents: "Purmo C22-400-1100", Kermi vai līdzīgs </t>
  </si>
  <si>
    <t xml:space="preserve">Tērauda paneļtipa radiatora ar sānu pieslēgumu Tips: 11, 400x900; Q=430 W, 70/50/20 °С, komplektā ar sienas stiprinājuma kronšteiniem, noslēgkorķi un atgaisotāju, montāža. Ekvivalents: "Purmo C11-400-900", Kermi vai līdzīgs </t>
  </si>
  <si>
    <t xml:space="preserve">Tērauda paneļtipa radiatora ar sānu pieslēgumu Tips: 11, 400x1000; Q=530 W, 70/50/20 °С, komplektā ar sienas stiprinājuma kronšteiniem, noslēgkorķi un atgaisotāju, montāža. Ekvivalents: "Purmo C11-400-1000", Kermi vai līdzīgs </t>
  </si>
  <si>
    <t xml:space="preserve">Tērauda paneļtipa radiatora ar sānu pieslēgumu Tips: 22, 400x1000; Q=770 W, 70/50/20 °С, komplektā ar sienas stiprinājuma kronšteiniem, noslēgkorķi un atgaisotāju, montāža. Ekvivalents: "Purmo C22-400-1000", Kermi vai līdzīgs </t>
  </si>
  <si>
    <t xml:space="preserve">Tērauda paneļtipa radiatora ar sānu pieslēgumu Tips: 11, 400x1000; Q=490 W, 70/50/20 °С, komplektā ar sienas stiprinājuma kronšteiniem, noslēgkorķi un atgaisotāju, montāža. Ekvivalents: "Purmo C11-400-1000", Kermi vai līdzīgs </t>
  </si>
  <si>
    <t xml:space="preserve">Tērauda paneļtipa radiatora ar sānu pieslēgumu Tips: 11, 400x1200; Q=640 W, 70/50/20 °С, komplektā ar sienas stiprinājuma kronšteiniem, noslēgkorķi un atgaisotāju, montāža. Ekvivalents: "Purmo C11-400-1200", Kermi vai līdzīgs </t>
  </si>
  <si>
    <t xml:space="preserve">Tērauda paneļtipa radiatora ar sānu pieslēgumu Tips: 22, 400x900; Q=750 W, 70/50/20 °С, komplektā ar sienas stiprinājuma kronšteiniem, noslēgkorķi un atgaisotāju, montāža. Ekvivalents: "Purmo C22-400-900", Kermi vai līdzīgs </t>
  </si>
  <si>
    <t xml:space="preserve">Tērauda paneļtipa radiatora ar sānu pieslēgumu Tips: 22, 400x1000; Q=820 W, 70/50/20 °С, komplektā ar sienas stiprinājuma kronšteiniem, noslēgkorķi un atgaisotāju, montāža. Ekvivalents: "Purmo C22-400-1000", Kermi vai līdzīgs </t>
  </si>
  <si>
    <t xml:space="preserve">Tērauda paneļtipa radiatora ar sānu pieslēgumu Tips: 11, 400x800; Q=350 W, 70/50/20 °С, komplektā ar sienas stiprinājuma kronšteiniem, noslēgkorķi un atgaisotāju, montāža. Ekvivalents: "Purmo C11-400-800", Kermi vai līdzīgs </t>
  </si>
  <si>
    <t xml:space="preserve">Tērauda paneļtipa radiatora ar sānu pieslēgumu Tips: 11, 400x1000; Q=470 W, 70/50/20 °С, komplektā ar sienas stiprinājuma kronšteiniem, noslēgkorķi un atgaisotāju, montāža. Ekvivalents: "Purmo C11-400-1000", Kermi vai līdzīgs </t>
  </si>
  <si>
    <t xml:space="preserve">Tērauda paneļtipa radiatora ar sānu pieslēgumu Tips: 11, 400x700; Q=330 W, 70/50/20 °С, komplektā ar sienas stiprinājuma kronšteiniem, noslēgkorķi un atgaisotāju, montāža. Ekvivalents: "Purmo C11-400-700", Kermi vai līdzīgs </t>
  </si>
  <si>
    <t>Tērauda paneļtipa radiatora ar sānu pieslēgumu Tips: 11, 400x1100; Q=490 W, 70/50/20 °С, komplektā ar sienas stiprinājuma kronšteiniem, noslēgkorķi un atgaisotāju, montāža. Ekvivalents: "Purmo C11-400-1100", Kermi vai līdzīgs</t>
  </si>
  <si>
    <t>Tērauda paneļtipa radiatora ar sānu pieslēgumu Tips: 22, 400x900; Q=710 W, 70/50/20 °С, komplektā ar sienas stiprinājuma kronšteiniem, noslēgkorķi un atgaisotāju, montāža. Ekvivalents: "Purmo C22-400-900", Kermi vai līdzīgs</t>
  </si>
  <si>
    <t xml:space="preserve">Tērauda paneļtipa radiatora ar sānu pieslēgumu Tips: 11, 400x800; Q=380 W, 70/50/20 °С, komplektā ar sienas stiprinājuma kronšteiniem, noslēgkorķi un atgaisotāju, montāža. Ekvivalents: "Purmo C11-400-800", Kermi vai līdzīgs </t>
  </si>
  <si>
    <t>Tērauda paneļtipa radiatora ar sānu pieslēgumu Tips: 22, 400x800; Q=640 W, 70/50/20 °С, komplektā ar sienas stiprinājuma kronšteiniem, noslēgkorķi un atgaisotāju, montāža. Ekvivalents: "Purmo C22-400-800", Kermi vai līdzīgs</t>
  </si>
  <si>
    <t xml:space="preserve">Tērauda paneļtipa radiatora ar sānu pieslēgumu Tips: 22, 400x900; Q=710 W, 70/50/20 °С, komplektā ar sienas stiprinājuma kronšteiniem, noslēgkorķi un atgaisotāju, montāža. Ekvivalents: "Purmo C22-400-900", Kermi vai līdzīgs </t>
  </si>
  <si>
    <t>Tērauda paneļtipa radiatora ar sānu pieslēgumu Tips: 22, 400x1000; Q=820 W, 70/50/20 °С, komplektā ar sienas stiprinājuma kronšteiniem, noslēgkorķi un atgaisotāju, montāža. Ekvivalents: "Purmo C22-400-1000", Kermi vai līdzīgs</t>
  </si>
  <si>
    <t xml:space="preserve">Tērauda paneļtipa radiatora ar sānu pieslēgumu Tips: 11, 400x1100; Q=490 W, 70/50/20 °С, komplektā ar sienas stiprinājuma kronšteiniem, noslēgkorķi un atgaisotāju, montāža. Ekvivalents: "Purmo C11-400-1100", Kermi vai līdzīgs </t>
  </si>
  <si>
    <t xml:space="preserve">Tērauda paneļtipa radiatora ar sānu pieslēgumu Tips: 22, 400x800; Q=640 W, 70/50/20 °С, komplektā ar sienas stiprinājuma kronšteiniem, noslēgkorķi un atgaisotāju, montāža. Ekvivalents: "Purmo C22-400-800", Kermi vai līdzīgs </t>
  </si>
  <si>
    <t xml:space="preserve">Tērauda paneļtipa radiatora ar sānu pieslēgumu Tips: 22, 400x800; Q=660 W, 70/50/20 °С, komplektā ar sienas stiprinājuma kronšteiniem, noslēgkorķi un atgaisotāju, montāža. Ekvivalents: "Purmo C22-400-800", Kermi vai līdzīgs </t>
  </si>
  <si>
    <t xml:space="preserve">Tērauda paneļtipa radiatora ar sānu pieslēgumu Tips: 11, 400x1000; Q=450 W, 70/50/20 °С, komplektā ar sienas stiprinājuma kronšteiniem, noslēgkorķi un atgaisotāju, montāža. Ekvivalents: "Purmo C11-400-1000", Kermi vai līdzīgs </t>
  </si>
  <si>
    <t xml:space="preserve">Tērauda paneļtipa radiatora ar sānu pieslēgumu Tips: 22, 400x800; Q=560 W, 70/50/20 °С, komplektā ar sienas stiprinājuma kronšteiniem, noslēgkorķi un atgaisotāju, montāža. Ekvivalents: "Purmo C22-400-800", Kermi vai līdzīgs </t>
  </si>
  <si>
    <t>Tērauda paneļtipa radiatora ar sānu pieslēgumu Tips: 22, 400x1200; Q=930 W, 70/50/20 °С, komplektā ar sienas stiprinājuma kronšteiniem, noslēgkorķi un atgaisotāju, montāža. Ekvivalents: "Purmo C22-400-1200", Kermi vai līdzīgs</t>
  </si>
  <si>
    <t xml:space="preserve">Tērauda paneļtipa radiatora ar sānu pieslēgumu Tips: 11, 400x900; Q=420 W, 70/50/20 °С, komplektā ar sienas stiprinājuma kronšteiniem, noslēgkorķi un atgaisotāju, montāža. Ekvivalents: "Purmo C11-400-900", Kermi vai līdzīgs </t>
  </si>
  <si>
    <t xml:space="preserve">Tērauda paneļtipa radiatora ar sānu pieslēgumu Tips: 22, 400x1100; Q=890 W, 70/50/20 °С, komplektā ar sienas stiprinājuma kronšteiniem, noslēgkorķi un atgaisotāju, montāža. Ekvivalents: "Purmo C22-400-1100", Kermi vai līdzīgs </t>
  </si>
  <si>
    <t>Tērauda paneļtipa radiatora ar sānu pieslēgumu Tips: 11, 400x1000; Q=480 W, 70/50/20 °С, komplektā ar sienas stiprinājuma kronšteiniem, noslēgkorķi un atgaisotāju, montāža. Ekvivalents: "Purmo C11-400-1000", Kermi vai līdzīgs</t>
  </si>
  <si>
    <t xml:space="preserve">Tērauda paneļtipa radiatora ar sānu pieslēgumu Tips: 22, 400x800; Q=650 W, 70/50/20 °С, komplektā ar sienas stiprinājuma kronšteiniem, noslēgkorķi un atgaisotāju, montāža. Ekvivalents: "Purmo C22-400-800", Kermi vai līdzīgs </t>
  </si>
  <si>
    <t xml:space="preserve">Tērauda paneļtipa radiatora ar sānu pieslēgumu Tips: 22, 400x1100; Q=840 W, 70/50/20 °С, komplektā ar sienas stiprinājuma kronšteiniem, noslēgkorķi un atgaisotāju, montāža. Ekvivalents: "Purmo C22-400-1100", Kermi vai līdzīgs </t>
  </si>
  <si>
    <t xml:space="preserve">Tērauda paneļtipa radiatora ar sānu pieslēgumu Tips: 11, 400x900; Q=470 W, 70/50/20 °С, komplektā ar sienas stiprinājuma kronšteiniem, noslēgkorķi un atgaisotāju, montāža. Ekvivalents: "Purmo C11-400-900", Kermi vai līdzīgs </t>
  </si>
  <si>
    <t xml:space="preserve">Tērauda paneļtipa radiatora ar sānu pieslēgumu Tips: 11, 400x1200; Q=660 W, 70/50/20 °С, komplektā ar sienas stiprinājuma kronšteiniem, noslēgkorķi un atgaisotāju, montāža. Ekvivalents: "Purmo C11-400-1200", Kermi vai līdzīgs </t>
  </si>
  <si>
    <t xml:space="preserve">Tērauda paneļtipa radiatora ar sānu pieslēgumu Tips: 22, 400x900; Q=770 W, 70/50/20 °С, komplektā ar sienas stiprinājuma kronšteiniem, noslēgkorķi un atgaisotāju, montāža. Ekvivalents: "Purmo C22-400-900", Kermi vai līdzīgs </t>
  </si>
  <si>
    <t xml:space="preserve">Tērauda paneļtipa radiatora ar sānu pieslēgumu Tips: 11, 400x800; Q=415 W, 70/50/20 °С, komplektā ar sienas stiprinājuma kronšteiniem, noslēgkorķi un atgaisotāju, montāža. Ekvivalents: "Purmo C11-400-800", Kermi vai līdzīgs </t>
  </si>
  <si>
    <t xml:space="preserve">Tērauda paneļtipa radiatora ar sānu pieslēgumu Tips: 22, 400x900; Q=780 W, 70/50/20 °С, komplektā ar sienas stiprinājuma kronšteiniem, noslēgkorķi un atgaisotāju, montāža. Ekvivalents: "Purmo C22-400-900", Kermi vai līdzīgs </t>
  </si>
  <si>
    <t xml:space="preserve">Tērauda paneļtipa radiatora ar sānu pieslēgumu Tips: 11, 400x800; Q=370 W, 70/50/20 °С, komplektā ar sienas stiprinājuma kronšteiniem, noslēgkorķi un atgaisotāju, montāža. Ekvivalents: "Purmo C11-400-800", Kermi vai līdzīgs </t>
  </si>
  <si>
    <t xml:space="preserve">Tērauda paneļtipa radiatora ar sānu pieslēgumu Tips: 22, 400x900; Q=730 W, 70/50/20 °С, komplektā ar sienas stiprinājuma kronšteiniem, noslēgkorķi un atgaisotāju, montāža. Ekvivalents: "Purmo C22-400-900", Kermi vai līdzīgs </t>
  </si>
  <si>
    <t xml:space="preserve">Tērauda paneļtipa radiatora ar sānu pieslēgumu Tips: 11, 400x700; Q=320 W, 70/50/20 °С, komplektā ar sienas stiprinājuma kronšteiniem, noslēgkorķi un atgaisotāju, montāža. Ekvivalents: "Purmo C11-400-700", Kermi vai līdzīgs </t>
  </si>
  <si>
    <t xml:space="preserve">Tērauda paneļtipa radiatora ar sānu pieslēgumu Tips: 22, 400x900; Q=700 W, 70/50/20 °С, komplektā ar sienas stiprinājuma kronšteiniem, noslēgkorķi un atgaisotāju, montāža. Ekvivalents: "Purmo C22-400-900", Kermi vai līdzīgs </t>
  </si>
  <si>
    <t xml:space="preserve">Tērauda paneļtipa radiatora ar sānu pieslēgumu Tips: 22, 400x800; Q=630 W, 70/50/20 °С, komplektā ar sienas stiprinājuma kronšteiniem, noslēgkorķi un atgaisotāju, montāža. Ekvivalents: "Purmo C22-400-800", Kermi vai līdzīgs </t>
  </si>
  <si>
    <t xml:space="preserve">Tērauda paneļtipa radiatora ar sānu pieslēgumu Tips: 22, 400x900; Q=690 W, 70/50/20 °С, komplektā ar sienas stiprinājuma kronšteiniem, noslēgkorķi un atgaisotāju, montāža. Ekvivalents: "Purmo C22-400-900", Kermi vai līdzīgs </t>
  </si>
  <si>
    <t>Tērauda paneļtipa radiatora ar sānu pieslēgumu Tips: 22, 400x900; Q=730 W, 70/50/20 °С, komplektā ar sienas stiprinājuma kronšteiniem, noslēgkorķi un atgaisotāju, montāža. Ekvivalents: "Purmo C22-400-900", Kermi vai līdzīgs</t>
  </si>
  <si>
    <t>Tērauda paneļtipa radiatora ar sānu pieslēgumu Tips: 22, 400x900; Q=690 W, 70/50/20 °С, komplektā ar sienas stiprinājuma kronšteiniem, noslēgkorķi un atgaisotāju, montāža. Ekvivalents: "Purmo C22-400-900", Kermi vai līdzīgs</t>
  </si>
  <si>
    <t xml:space="preserve">Tērauda paneļtipa radiatora ar sānu pieslēgumu Tips: 11, 400x1000; Q=480 W, 70/50/20 °С, komplektā ar sienas stiprinājuma kronšteiniem, noslēgkorķi un atgaisotāju, montāža. Ekvivalents: "Purmo C11-400-1000", Kermi vai līdzīgs </t>
  </si>
  <si>
    <t>Tērauda paneļtipa radiatora ar sānu pieslēgumu Tips: 22, 400x800; Q=650 W, 70/50/20 °С, komplektā ar sienas stiprinājuma kronšteiniem, noslēgkorķi un atgaisotāju, montāža. Ekvivalents: "Purmo C22-400-800", Kermi vai līdzīgs</t>
  </si>
  <si>
    <t xml:space="preserve">Tērauda paneļtipa radiatora ar sānu pieslēgumu Tips: 22, 400x1100; Q=850 W, 70/50/20 °С, komplektā ar sienas stiprinājuma kronšteiniem, noslēgkorķi un atgaisotāju, montāža. Ekvivalents: "Purmo C22-400-1100", Kermi vai līdzīgs </t>
  </si>
  <si>
    <t xml:space="preserve">Tērauda paneļtipa radiatora ar sānu pieslēgumu Tips: 22, 400x900; Q=720 W, 70/50/20 °С, komplektā ar sienas stiprinājuma kronšteiniem, noslēgkorķi un atgaisotāju, montāža. Ekvivalents: "Purmo C22-400-900", Kermi vai līdzīgs </t>
  </si>
  <si>
    <t xml:space="preserve">Tērauda paneļtipa radiatora ar sānu pieslēgumu Tips: 11, 400x900; Q=460 W, 70/50/20 °С, komplektā ar sienas stiprinājuma kronšteiniem, noslēgkorķi un atgaisotāju, montāža. Ekvivalents: "Purmo C11-400-900", Kermi vai līdzīgs </t>
  </si>
  <si>
    <t xml:space="preserve">Tērauda paneļtipa radiatora ar sānu pieslēgumu Tips: 22, 400x1000; Q=800 W, 70/50/20 °С, komplektā ar sienas stiprinājuma kronšteiniem, noslēgkorķi un atgaisotāju, montāža. Ekvivalents: "Purmo C22-400-1000", Kermi vai līdzīgs </t>
  </si>
  <si>
    <t xml:space="preserve">Tērauda paneļtipa radiatora ar sānu pieslēgumu Tips: 11, 400x800; Q=400 W, 70/50/20 °С, komplektā ar sienas stiprinājuma kronšteiniem, noslēgkorķi un atgaisotāju, montāža. Ekvivalents: "Purmo C11-400-800", Kermi vai līdzīgs </t>
  </si>
  <si>
    <t xml:space="preserve">Tērauda paneļtipa radiatora ar sānu pieslēgumu Tips: 22, 400x1000; Q=750 W, 70/50/20 °С, komplektā ar sienas stiprinājuma kronšteiniem, noslēgkorķi un atgaisotāju, montāža. Ekvivalents: "Purmo C22-400-1000", Kermi vai līdzīgs </t>
  </si>
  <si>
    <t xml:space="preserve">Tērauda paneļtipa radiatora ar sānu pieslēgumu Tips: 11, 400x1000; Q=460 W, 70/50/20 °С, komplektā ar sienas stiprinājuma kronšteiniem, noslēgkorķi un atgaisotāju, montāža. Ekvivalents: "Purmo C11-400-1000", Kermi vai līdzīgs </t>
  </si>
  <si>
    <t xml:space="preserve">Tērauda paneļtipa radiatora ar sānu pieslēgumu Tips: 22, 400x900; Q=740 W, 70/50/20 °С, komplektā ar sienas stiprinājuma kronšteiniem, noslēgkorķi un atgaisotāju, montāža. Ekvivalents: "Purmo C22-400-900", Kermi vai līdzīgs </t>
  </si>
  <si>
    <t>Tērauda paneļtipa radiatora ar sānu pieslēgumu Tips: 22, 400x1000; Q=770 W, 70/50/20 °С, komplektā ar sienas stiprinājuma kronšteiniem, noslēgkorķi un atgaisotāju, montāža. Ekvivalents: "Purmo C22-400-1000", Kermi vai līdzīgs</t>
  </si>
  <si>
    <t xml:space="preserve">Tērauda paneļtipa radiatora ar sānu pieslēgumu Tips: 11, 400x700; Q=310 W, 70/50/20 °С, komplektā ar sienas stiprinājuma kronšteiniem, noslēgkorķi un atgaisotāju, montāža. Ekvivalents: "Purmo C11-400-700", Kermi vai līdzīgs </t>
  </si>
  <si>
    <t>Tērauda paneļtipa radiatora ar sānu pieslēgumu Tips: 11, 400x700; Q=310 W, 70/50/20 °С, komplektā ar sienas stiprinājuma kronšteiniem, noslēgkorķi un atgaisotāju, montāža. Ekvivalents: "Purmo C11-400-700", Kermi vai līdzīgs</t>
  </si>
  <si>
    <t>Tērauda paneļtipa radiatora ar sānu pieslēgumu Tips: 11, 400x1000; Q=470 W, 70/50/20 °С, komplektā ar sienas stiprinājuma kronšteiniem, noslēgkorķi un atgaisotāju, montāža. Ekvivalents: "Purmo C11-400-1000", Kermi vai līdzīgs</t>
  </si>
  <si>
    <t>Tērauda paneļtipa radiatora ar sānu pieslēgumu Tips: 22, 400x1000; Q=800 W, 70/50/20 °С, komplektā ar sienas stiprinājuma kronšteiniem, noslēgkorķi un atgaisotāju, montāža. Ekvivalents: "Purmo C22-400-1000", Kermi vai līdzīgs</t>
  </si>
  <si>
    <t xml:space="preserve">Tērauda paneļtipa radiatora ar sānu pieslēgumu Tips: 22, 400x1000; Q=760 W, 70/50/20 °С, komplektā ar sienas stiprinājuma kronšteiniem, noslēgkorķi un atgaisotāju, montāža. Ekvivalents: "Purmo C22-400-1000", Kermi vai līdzīgs </t>
  </si>
  <si>
    <t>Tērauda paneļtipa radiatora ar sānu pieslēgumu Tips: 22, 400x1000; Q=790 W, 70/50/20 °С, komplektā ar sienas stiprinājuma kronšteiniem, noslēgkorķi un atgaisotāju, montāža. Ekvivalents: "Purmo C22-400-1000", Kermi vai līdzīgs</t>
  </si>
  <si>
    <t xml:space="preserve">Tērauda paneļtipa radiatora ar sānu pieslēgumu Tips: 22, 400x700; Q=530 W, 70/50/20 °С, komplektā ar sienas stiprinājuma kronšteiniem, noslēgkorķi un atgaisotāju, montāža. Ekvivalents: "Purmo C22-400-700", Kermi vai līdzīgs </t>
  </si>
  <si>
    <t>Tērauda paneļtipa radiatora ar sānu pieslēgumu Tips: 22, 400x1000; Q=780 W, 70/50/20 °С, komplektā ar sienas stiprinājuma kronšteiniem, noslēgkorķi un atgaisotāju, montāža. Ekvivalents: "Purmo C22-400-1000", Kermi vai līdzīgs</t>
  </si>
  <si>
    <t>Tērauda paneļtipa radiatora ar sānu pieslēgumu Tips: 11, 400x1000; Q= 460 W, 70/50/20 °С, komplektā ar sienas stiprinājuma kronšteiniem, noslēgkorķi un atgaisotāju, montāža. Ekvivalents: "Purmo C11-400-1000", Kermi vai līdzīgs</t>
  </si>
  <si>
    <t>Tērauda paneļtipa radiatora ar sānu pieslēgumu Tips: 11, 400x900; Q=410 W, 70/50/20 °С, komplektā ar sienas stiprinājuma kronšteiniem, noslēgkorķi un atgaisotāju, montāža. Ekvivalents: "Purmo C11-400-900", Kermi vai līdzīgs</t>
  </si>
  <si>
    <t>Tērauda paneļtipa radiatora ar sānu pieslēgumu Tips: 11, 400x700; Q=340 W, 70/50/20 °С, komplektā ar sienas stiprinājuma kronšteiniem, noslēgkorķi un atgaisotāju, montāža. Ekvivalents: "Purmo C11-400-700", Kermi vai līdzīgs</t>
  </si>
  <si>
    <t>Tērauda paneļtipa radiatora ar sānu pieslēgumu Tips: 11, 400x1000; Q=460 W, 70/50/20 °С, komplektā ar sienas stiprinājuma kronšteiniem, noslēgkorķi un atgaisotāju, montāža. Ekvivalents: "Purmo C11-400-1000", Kermi vai līdzīgs</t>
  </si>
  <si>
    <t xml:space="preserve">Tērauda paneļtipa radiatora ar sānu pieslēgumu Tips: 22, 400x1000; Q=830 W, 70/50/20 °С, komplektā ar sienas stiprinājuma kronšteiniem, noslēgkorķi un atgaisotāju, montāža. Ekvivalents: "Purmo C22-400-1000", Kermi vai līdzīgs </t>
  </si>
  <si>
    <t xml:space="preserve">Tērauda paneļtipa radiatora ar sānu pieslēgumu Tips: 11, 400x900; Q=410 W, 70/50/20 °С, komplektā ar sienas stiprinājuma kronšteiniem, noslēgkorķi un atgaisotāju, montāža. Ekvivalents: "Purmo C11-400-900", Kermi vai līdzīgs </t>
  </si>
  <si>
    <t xml:space="preserve">Tērauda paneļtipa radiatora ar sānu pieslēgumu Tips: 11, 400x700; Q=340 W, 70/50/20 °С, komplektā ar sienas stiprinājuma kronšteiniem, noslēgkorķi un atgaisotāju, montāža. Ekvivalents: "Purmo C11-400-700", Kermi vai līdzīgs </t>
  </si>
  <si>
    <t>Tērauda paneļtipa radiatora ar sānu pieslēgumu Tips: 22, 400x1000; Q=830 W, 70/50/20 °С, komplektā ar sienas stiprinājuma kronšteiniem, noslēgkorķi un atgaisotāju, montāža. Ekvivalents: "Purmo C22-400-1000", Kermi vai līdzīgs</t>
  </si>
  <si>
    <t xml:space="preserve">Tērauda paneļtipa radiatora ar sānu pieslēgumu Tips: 11, 400x800; Q=350 W, 70/50/20 °С, komplektā ar sienas stiprinājuma kronšteiniem, noslēgkorķi un atgaisotāju, montāža. Ekvivalents: "Purmo C11-400-800", Kermi vai līdzīgs  </t>
  </si>
  <si>
    <t>Tērauda paneļtipa radiatora ar sānu pieslēgumu Tips: 22, 400x1000; Q=760 W, 70/50/20 °С, komplektā ar sienas stiprinājuma kronšteiniem, noslēgkorķi un atgaisotāju, montāža. Ekvivalents: "Purmo C22-400-1000", Kermi vai līdzīgs</t>
  </si>
  <si>
    <t xml:space="preserve">Tērauda paneļtipa radiatora ar sānu pieslēgumu Tips: 11, 400x1000; Q=440 W, 70/50/20 °С, komplektā ar sienas stiprinājuma kronšteiniem, noslēgkorķi un atgaisotāju, montāža. Ekvivalents: "Purmo C11-400-1000", Kermi vai līdzīgs </t>
  </si>
  <si>
    <t xml:space="preserve">Tērauda paneļtipa radiatora ar sānu pieslēgumu Tips: 22, 400x800; Q=540 W, 70/50/20 °С, komplektā ar sienas stiprinājuma kronšteiniem, noslēgkorķi un atgaisotāju, montāža. Ekvivalents: "Purmo C22-400-800", Kermi vai līdzīgs </t>
  </si>
  <si>
    <t>Tērauda paneļtipa radiatora ar sānu pieslēgumu Tips: 22, 400x1200; Q=940 W, 70/50/20 °С, komplektā ar sienas stiprinājuma kronšteiniem, noslēgkorķi un atgaisotāju, montāža. Ekvivalents: ekvivalents: "Purmo C22-400-1200", Kermi vai līdzīg</t>
  </si>
  <si>
    <t>Lodveida krāna DN25 montāža</t>
  </si>
  <si>
    <t>Lodveida krāna ar sensora kabatiņu DN15 montāža, ekvivalents: "Danfoss 187F0593"</t>
  </si>
  <si>
    <t>No spiediena neatkarīgs radiatora termostatiskā vārsta ar iepriekšēju iestatījumu Dn15 montāža, ekvivalents: "Danfoss RA-DV"</t>
  </si>
  <si>
    <r>
      <t>Balansēšanas vārsta (Dn25, kvs=4 m</t>
    </r>
    <r>
      <rPr>
        <vertAlign val="superscript"/>
        <sz val="10"/>
        <rFont val="Arial"/>
        <family val="2"/>
      </rPr>
      <t>3</t>
    </r>
    <r>
      <rPr>
        <sz val="10"/>
        <rFont val="Arial"/>
        <family val="2"/>
      </rPr>
      <t>/st) ar pieslēgšanas veidgabaliem, ar izteces krānu montāža, ekvivalents:  "Danfoss USV-I"</t>
    </r>
  </si>
  <si>
    <t>Veidgabalu (apmēram 2700 gab.) d18 montāža</t>
  </si>
  <si>
    <t>Veidgabalu (apmēram 70 gab.) d28 montāža</t>
  </si>
  <si>
    <t>Veidgabalu (apmēram 22 gab.) d42 montāža</t>
  </si>
  <si>
    <t>Veidgabalu (apmēram 10 gab.) d54 montāža</t>
  </si>
  <si>
    <t>Minvates cilindru izolācijas d28, b= 20 mm motāža, ekvivalents: "PAROC Section AluCoat T"</t>
  </si>
  <si>
    <t>2.35</t>
  </si>
  <si>
    <t>2.36</t>
  </si>
  <si>
    <t>2.37</t>
  </si>
  <si>
    <t>2.38</t>
  </si>
  <si>
    <t>2.39</t>
  </si>
  <si>
    <t>2.40</t>
  </si>
  <si>
    <t>Apjomi sastādīti  pamatojoties uz AVK-V daļas rasējumiem.</t>
  </si>
  <si>
    <t>Ventilācija</t>
  </si>
  <si>
    <t xml:space="preserve"> DN1-60</t>
  </si>
  <si>
    <t>Cinkota skārda gaisa vada Ø125 montāža</t>
  </si>
  <si>
    <t>Lokana gaisa vada Ø125 pieslēgšanai virtuves nosūcei montāža</t>
  </si>
  <si>
    <t>Veidgabalu Ø125 (apmēram 230 gb.) montāža</t>
  </si>
  <si>
    <t xml:space="preserve">Noslēgvāku Ø125 montāža, piesl.vieta virtuves nosūcei </t>
  </si>
  <si>
    <t>Pretvārstu Ø125 montāža</t>
  </si>
  <si>
    <t>Āra noslēgvāku Ø125 montāža</t>
  </si>
  <si>
    <t xml:space="preserve">Siltumizolācijas gaisa vadiem montāža, b=30 mm, ekvivalents:  PAROC HVAC Lamella Mat AluCoat Fix </t>
  </si>
  <si>
    <r>
      <t>m</t>
    </r>
    <r>
      <rPr>
        <vertAlign val="superscript"/>
        <sz val="10"/>
        <rFont val="Arial"/>
        <family val="2"/>
      </rPr>
      <t>2</t>
    </r>
  </si>
  <si>
    <t>Ārējās izplūdes restes Ø125 montāža (RAL Izvadus krāsot, toni saskaņot), ar tīklu aizsardzībai pret putniem un pretlietus restes</t>
  </si>
  <si>
    <t>PVC gofrētas caurules Dn20 montāža, kondensāta novadīšanai</t>
  </si>
  <si>
    <t>Montāžas, palīgmateriāli  un elektroapgādes materiāli, stiprinājumi, marķēšanas, ugunsdrošības u.c. nepieciešamie materiāli un darbi</t>
  </si>
  <si>
    <t>Esošā ventilācijas sistēma</t>
  </si>
  <si>
    <t>Virtuves nosuces restes 200x200 montāža</t>
  </si>
  <si>
    <t>Pieplūdes varsti</t>
  </si>
  <si>
    <t>Svaiga gaisa pieplūdes vārsta Dn100 montāža, ekvivalents: FRESH 100 Thermo dB vārsts</t>
  </si>
  <si>
    <t>Gaisa vada pagarinājuma caurules ar
uzmavām montāža, l=precizējams  ∅100</t>
  </si>
  <si>
    <t>Akmens vates blīvējumsa montāža (b= 20mm, λ≤0,039W/(mxK))</t>
  </si>
  <si>
    <t>Montāžas un palīgmateriāli, stiprinājumi, marķēšanas,  ugunsdrošības u.c.nepieciešamie materiāli</t>
  </si>
  <si>
    <t>Apjomi sastādīti  pamatojoties uz SM daļas rasējumiem.</t>
  </si>
  <si>
    <r>
      <t>Diferenciālā spiediena regulatora  DN40, kvs= 16 m</t>
    </r>
    <r>
      <rPr>
        <vertAlign val="superscript"/>
        <sz val="10"/>
        <rFont val="Arial"/>
        <family val="2"/>
      </rPr>
      <t>3/</t>
    </r>
    <r>
      <rPr>
        <sz val="10"/>
        <rFont val="Arial"/>
        <family val="2"/>
      </rPr>
      <t>st, dp=0,3…2 bar uzstādīšana atgaitā, iesk. impulsa cauruļu komplektu, piemetināmie uzgaļus. Ekvivalents: "Danfoss AVP25 PN25"</t>
    </r>
  </si>
  <si>
    <t>Vadības bloka 2 kontūriem: apkure, karstais ūdens; 230 V montāža, ekvivalents: "Danfoss ECL310"</t>
  </si>
  <si>
    <t>Paplašinājuma moduļa vadības blokam, temperatūras devēja, spiediena devēja, 2 impulsa ieeju pieslēgšanai montāža, ekvivalents: ekvivalents: "Danfoss ECA32"</t>
  </si>
  <si>
    <t>Atslēgas procesoram uzstādīšana, ekvivalents: "Danfoss A376"</t>
  </si>
  <si>
    <t>1.17</t>
  </si>
  <si>
    <r>
      <t>Divceļu sēžas vārsts ar pieslēgšanas veidgabaliem DN25, PN16, q= 4,21 m</t>
    </r>
    <r>
      <rPr>
        <vertAlign val="superscript"/>
        <sz val="10"/>
        <rFont val="Arial"/>
        <family val="2"/>
      </rPr>
      <t>3</t>
    </r>
    <r>
      <rPr>
        <sz val="10"/>
        <rFont val="Arial"/>
        <family val="2"/>
      </rPr>
      <t>/st; kvs= 6,3 m</t>
    </r>
    <r>
      <rPr>
        <vertAlign val="superscript"/>
        <sz val="10"/>
        <rFont val="Arial"/>
        <family val="2"/>
      </rPr>
      <t>3</t>
    </r>
    <r>
      <rPr>
        <sz val="10"/>
        <rFont val="Arial"/>
        <family val="2"/>
      </rPr>
      <t>/st; virzuļa gājiens: 5 mm montāža, ekvivalents: "Danfoss VM2"</t>
    </r>
  </si>
  <si>
    <t>Lodveida krāna DN40 PN16 montāža</t>
  </si>
  <si>
    <t>Pretplūsmas lodēta plākšņu siltummaiņa (Q= 120 kW) siltumnesējs: ūdens/ūdens, temperatūras: prim. kontūrā 80/55 °С; sekund. kontūrā 50/70 °С montāža, ekvivalents: "XB12H-1-90"</t>
  </si>
  <si>
    <t>Cirkulācijas sūknis ar plūsmas ierobežošanas funkciju un adaptīvo frekvences regulēšanu (q= 5,25 m/st; H= 6 m ūd. st., 1 x 230 V), siltumnesēju: ūdens 50 °С montāža, ekvivalents: "Grundfoss MAGNA3 32-100"</t>
  </si>
  <si>
    <t>Spiediena devēja montāža, ekvivalents: "Danfoss MBS300"</t>
  </si>
  <si>
    <t>Izplēšanas trauka V= 100 l; 6 bar; Piest= 1,5 bar montāža, ekvivalents: "Reflex NG100/6"</t>
  </si>
  <si>
    <t>Drošības vārsta DN15 6 bar montāža</t>
  </si>
  <si>
    <t>Spiediena reduktora ar manometru DN15, 1,5…6 bar montāža, ekvivalents: "Honeywell"</t>
  </si>
  <si>
    <t>Pretvārsta DN15 montāža</t>
  </si>
  <si>
    <t>Filtra DN15 montāža</t>
  </si>
  <si>
    <r>
      <t>Divceļu sēžas vārsta ar pieslēgšanas veidgabaliem DN25 PN16, q= 7,02 m</t>
    </r>
    <r>
      <rPr>
        <vertAlign val="superscript"/>
        <sz val="10"/>
        <rFont val="Arial"/>
        <family val="2"/>
      </rPr>
      <t>3</t>
    </r>
    <r>
      <rPr>
        <sz val="10"/>
        <rFont val="Arial"/>
        <family val="2"/>
      </rPr>
      <t>/st; kvs= 10 m</t>
    </r>
    <r>
      <rPr>
        <vertAlign val="superscript"/>
        <sz val="10"/>
        <rFont val="Arial"/>
        <family val="2"/>
      </rPr>
      <t>3</t>
    </r>
    <r>
      <rPr>
        <sz val="10"/>
        <rFont val="Arial"/>
        <family val="2"/>
      </rPr>
      <t>/st; dp= 0,49 bar; virzuļa gājiens: 10 mm montāža, ekvivalents: "Danfoss VRG2"</t>
    </r>
  </si>
  <si>
    <r>
      <t>Aukstā ūdens skaitītāja ar impulsa izvadiem DN15, q3= 2,5 m</t>
    </r>
    <r>
      <rPr>
        <vertAlign val="superscript"/>
        <sz val="10"/>
        <rFont val="Arial"/>
        <family val="2"/>
      </rPr>
      <t>3</t>
    </r>
    <r>
      <rPr>
        <sz val="10"/>
        <rFont val="Arial"/>
        <family val="2"/>
      </rPr>
      <t>/st, 30 °С montāža</t>
    </r>
  </si>
  <si>
    <t>Cauruļvadu DN15 stiprinājumi</t>
  </si>
  <si>
    <t xml:space="preserve">Cauruļvadu izolācija ar minvates cilindriem d54; b=40 m, ekvivalents: "PAROC Section AluCoat T" </t>
  </si>
  <si>
    <t>Apjomi sastādīti  pamatojoties uz ŪK daļas rasējumiem.</t>
  </si>
  <si>
    <t>Cirkulācijas balansēšanas vārsts (Danfoss TBV-MTCV-A DN-20 vai analogs)</t>
  </si>
  <si>
    <t>Būvdarbu apjomu saraksts Nr. 10.</t>
  </si>
  <si>
    <t>Apjomi sastādīti  pamatojoties uz EL daļas rasējumiem.</t>
  </si>
  <si>
    <t>GAISMEKĻI</t>
  </si>
  <si>
    <t>Pagraba pārseguma siltumizolācijas slāņa ierīkošana izmantojot akmensvates plāksnes</t>
  </si>
  <si>
    <t>līmjava Ceresit CT180 vai ekvivalents</t>
  </si>
  <si>
    <t>Paroc CGL 20cy lamellas,  b=100 mm (λd≤0.037 W/mK) vai ekvivalents</t>
  </si>
  <si>
    <t xml:space="preserve">Beramās siltumizolācijas PAROC BLT 9, siltumvadītspēja λd=0.041 W/mK  vai ekvivalenta ieklāšana, </t>
  </si>
  <si>
    <t>Fasādes siltināšana gaisvadu izbūves zonā ar siltumizolācijas plāksnēm Kooltherm K15N  λ≤0.021W/m*K vai ekvivalents, 80 mm pēc gaisvadu izbūves, iesk. stiprinājumus u.c. montāžas materiālus. Starp siltumizolāciju izbūvēt ugunsdrošās atdalošās joslas/ barjeras izvieto starpstāvu pārseguma līmenī 2. un 4. stāvos. Ugunsdrošās joslas minimālais augstums fasādē 200 mm, biezums 80 mm, tā tiek veidota no A2-s1, d0 ugunsreakcijas klases siltinājuma</t>
  </si>
  <si>
    <t>siltumizolācijas plāksnes Kooltherm K15N  λ≤0.021W/m*K vai ekvivalents, b=80 mm</t>
  </si>
  <si>
    <t>akmens vates siltumizolācija, ugunsreakcijas klase A2-1, d0, b=80 mm</t>
  </si>
  <si>
    <t>Pamata siltumizolācijas slāņa ierīkošana izmantojot ekstrudēts putu polistirola slāni ar pusspundi (XPS), b=50mm, λd=0,034 W/m*K, spiedes izturība ≥300</t>
  </si>
  <si>
    <t>ekstrudēta putupolisterola plāksnes Finnfoam FL-300,  t=50 mm (λd≤0.034 W/mK) vai ekvivalenta</t>
  </si>
  <si>
    <t>Blietētas smilts kārtas fr.0-10 mm izbūve b=200 mm apmales un tekņu pamatnei</t>
  </si>
  <si>
    <t>Grants smilts kārtas fr.0-10mm izbūve, b=50mm apmales pamatnei</t>
  </si>
  <si>
    <t>siltumizolācija PAROC BLT 9 (λd=0.041 W/mK),  t=300 mm pēc rukuma, ieskaitot vates slīpinājumu pa perimetru</t>
  </si>
  <si>
    <t>Pretvēja membrānas ieklāšana</t>
  </si>
  <si>
    <t xml:space="preserve">Bēniņu ventilācijas atvērumu ārsienās (600x200mm, b=300mm, 80gb.) aizmūrēšana ar keramzīta blokiem  </t>
  </si>
  <si>
    <t>Bēniņu koka laipas (600x1500mm, h=325mm)x3gab. izbūve, ieskaitots impregnētas koka  brusas 50x50mm, 100x100mm; impregnēts koka dēļu klājs 25x100mm, iesk. stiprinājumus u.c. montāžas materiālus</t>
  </si>
  <si>
    <t>Jumta tehnisko atvērumu izbūve, deflektoru montāžai</t>
  </si>
  <si>
    <t>Tehnisko atvērumu izveide ribotajā dzelzsbetona jumta panelī, betona izkalšana 600x600mmx17gb., stiegru izgriešana 400x400mmx17gb., iesk. būvgružu utilizāciju</t>
  </si>
  <si>
    <t>Tehnisko atvērumu aizbūvēšana</t>
  </si>
  <si>
    <t>stiegrojuma siets d10mm 200x200, B500B</t>
  </si>
  <si>
    <t>betons C20/25</t>
  </si>
  <si>
    <t>Atvērumu izveide deflektoru izbūvei, ∅160mm</t>
  </si>
  <si>
    <t>Skārda deflektoru montāža, bēniņu telpas vēdināšanai ∅160mm,  ar PURAL pārklājumu tonis RR7047, ieskaitot materiālus un palīgmateriālus</t>
  </si>
  <si>
    <t>Plēve atvērumu pārklāšanai būvdarbu laikā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</si>
</sst>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_-* #,##0.00_-;\-* #,##0.00_-;_-* \-??_-;_-@_-"/>
    <numFmt numFmtId="166" formatCode="_(* #,##0.00_);_(* \(#,##0.00\);_(* \-??_);_(@_)"/>
    <numFmt numFmtId="167" formatCode="_-&quot;Ls &quot;* #,##0.00_-;&quot;-Ls &quot;* #,##0.00_-;_-&quot;Ls &quot;* \-??_-;_-@_-"/>
  </numFmts>
  <fonts count="60">
    <font>
      <sz val="11"/>
      <color theme="1"/>
      <name val="Calibri"/>
      <family val="2"/>
      <scheme val="minor"/>
    </font>
    <font>
      <sz val="11"/>
      <color indexed="8"/>
      <name val="Calibri"/>
      <family val="2"/>
    </font>
    <font>
      <sz val="10"/>
      <name val="Arial"/>
      <family val="2"/>
      <charset val="204"/>
    </font>
    <font>
      <sz val="10"/>
      <name val="Arial"/>
      <family val="2"/>
      <charset val="186"/>
    </font>
    <font>
      <sz val="10"/>
      <name val="Times New Roman"/>
      <family val="1"/>
    </font>
    <font>
      <sz val="10"/>
      <name val="Helv"/>
    </font>
    <font>
      <b/>
      <sz val="10"/>
      <name val="Arial"/>
      <family val="2"/>
      <charset val="204"/>
    </font>
    <font>
      <sz val="10"/>
      <name val="Arial"/>
      <family val="2"/>
      <charset val="186"/>
    </font>
    <font>
      <b/>
      <sz val="10"/>
      <name val="Arial"/>
      <family val="2"/>
      <charset val="186"/>
    </font>
    <font>
      <sz val="10"/>
      <name val="Arial"/>
      <family val="2"/>
    </font>
    <font>
      <sz val="11"/>
      <color indexed="8"/>
      <name val="Calibri"/>
      <family val="2"/>
      <charset val="186"/>
    </font>
    <font>
      <sz val="10"/>
      <name val="Tahoma"/>
      <family val="2"/>
      <charset val="186"/>
    </font>
    <font>
      <sz val="12"/>
      <name val="Courier New"/>
      <family val="3"/>
      <charset val="186"/>
    </font>
    <font>
      <sz val="11"/>
      <color indexed="8"/>
      <name val="Calibri"/>
      <family val="2"/>
      <charset val="204"/>
    </font>
    <font>
      <b/>
      <sz val="10"/>
      <name val="Times New Roman"/>
      <family val="1"/>
      <charset val="204"/>
    </font>
    <font>
      <sz val="11"/>
      <color indexed="9"/>
      <name val="Calibri"/>
      <family val="2"/>
      <charset val="186"/>
    </font>
    <font>
      <b/>
      <sz val="11"/>
      <color indexed="52"/>
      <name val="Calibri"/>
      <family val="2"/>
      <charset val="186"/>
    </font>
    <font>
      <sz val="11"/>
      <color indexed="10"/>
      <name val="Calibri"/>
      <family val="2"/>
      <charset val="186"/>
    </font>
    <font>
      <sz val="11"/>
      <color indexed="62"/>
      <name val="Calibri"/>
      <family val="2"/>
      <charset val="186"/>
    </font>
    <font>
      <b/>
      <sz val="11"/>
      <color indexed="63"/>
      <name val="Calibri"/>
      <family val="2"/>
      <charset val="186"/>
    </font>
    <font>
      <b/>
      <sz val="11"/>
      <color indexed="8"/>
      <name val="Calibri"/>
      <family val="2"/>
      <charset val="186"/>
    </font>
    <font>
      <sz val="11"/>
      <color indexed="17"/>
      <name val="Calibri"/>
      <family val="2"/>
      <charset val="186"/>
    </font>
    <font>
      <sz val="11"/>
      <color indexed="60"/>
      <name val="Calibri"/>
      <family val="2"/>
      <charset val="186"/>
    </font>
    <font>
      <sz val="10"/>
      <name val="MS Sans Serif"/>
      <family val="2"/>
      <charset val="204"/>
    </font>
    <font>
      <sz val="10"/>
      <color indexed="64"/>
      <name val="Arial"/>
      <family val="2"/>
      <charset val="186"/>
    </font>
    <font>
      <b/>
      <sz val="18"/>
      <color indexed="56"/>
      <name val="Cambria"/>
      <family val="2"/>
      <charset val="186"/>
    </font>
    <font>
      <i/>
      <sz val="11"/>
      <color indexed="23"/>
      <name val="Calibri"/>
      <family val="2"/>
      <charset val="186"/>
    </font>
    <font>
      <b/>
      <sz val="11"/>
      <color indexed="9"/>
      <name val="Calibri"/>
      <family val="2"/>
      <charset val="186"/>
    </font>
    <font>
      <sz val="11"/>
      <color indexed="52"/>
      <name val="Calibri"/>
      <family val="2"/>
      <charset val="186"/>
    </font>
    <font>
      <sz val="11"/>
      <color indexed="20"/>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0"/>
      <name val="Times New Roman"/>
      <family val="1"/>
      <charset val="204"/>
    </font>
    <font>
      <sz val="10"/>
      <name val="Arial Narrow"/>
      <family val="2"/>
      <charset val="186"/>
    </font>
    <font>
      <u/>
      <sz val="10"/>
      <color indexed="12"/>
      <name val="Arial"/>
      <family val="2"/>
    </font>
    <font>
      <sz val="11"/>
      <color indexed="8"/>
      <name val="Arial"/>
      <family val="2"/>
      <charset val="204"/>
    </font>
    <font>
      <sz val="10"/>
      <name val="Arial"/>
      <family val="2"/>
      <charset val="1"/>
    </font>
    <font>
      <b/>
      <i/>
      <u/>
      <sz val="10"/>
      <name val="Arial"/>
      <family val="2"/>
      <charset val="186"/>
    </font>
    <font>
      <b/>
      <sz val="10"/>
      <name val="Arial"/>
      <family val="2"/>
    </font>
    <font>
      <sz val="10"/>
      <color indexed="8"/>
      <name val="Arial"/>
      <family val="2"/>
    </font>
    <font>
      <sz val="10"/>
      <name val="MS Sans Serif"/>
      <family val="2"/>
      <charset val="186"/>
    </font>
    <font>
      <sz val="8"/>
      <name val="Arial"/>
      <family val="2"/>
      <charset val="186"/>
    </font>
    <font>
      <sz val="10"/>
      <name val="Helv"/>
      <charset val="186"/>
    </font>
    <font>
      <sz val="11"/>
      <color theme="1"/>
      <name val="Calibri"/>
      <family val="2"/>
      <scheme val="minor"/>
    </font>
    <font>
      <sz val="11"/>
      <color theme="1"/>
      <name val="Calibri"/>
      <family val="2"/>
      <charset val="186"/>
      <scheme val="minor"/>
    </font>
    <font>
      <sz val="10"/>
      <color theme="1"/>
      <name val="Times New Roman"/>
      <family val="2"/>
      <charset val="186"/>
    </font>
    <font>
      <b/>
      <sz val="11"/>
      <color rgb="FFFA7D00"/>
      <name val="Calibri"/>
      <family val="2"/>
      <charset val="186"/>
    </font>
    <font>
      <sz val="10"/>
      <color theme="1"/>
      <name val="Arial"/>
      <family val="2"/>
    </font>
    <font>
      <sz val="8"/>
      <name val="Calibri"/>
      <family val="2"/>
      <scheme val="minor"/>
    </font>
    <font>
      <vertAlign val="superscript"/>
      <sz val="10"/>
      <name val="Arial"/>
      <family val="2"/>
    </font>
    <font>
      <sz val="10"/>
      <name val="Arial Cyr"/>
      <charset val="204"/>
    </font>
    <font>
      <b/>
      <sz val="10"/>
      <color theme="1"/>
      <name val="Arial"/>
      <family val="2"/>
    </font>
    <font>
      <sz val="10"/>
      <color theme="1"/>
      <name val="Arial"/>
      <family val="2"/>
      <charset val="186"/>
    </font>
    <font>
      <b/>
      <i/>
      <sz val="10"/>
      <name val="Arial"/>
      <family val="2"/>
    </font>
    <font>
      <vertAlign val="superscript"/>
      <sz val="10"/>
      <color theme="1"/>
      <name val="Arial"/>
      <family val="2"/>
    </font>
    <font>
      <vertAlign val="superscript"/>
      <sz val="10"/>
      <color rgb="FF000000"/>
      <name val="Arial"/>
      <family val="2"/>
    </font>
    <font>
      <sz val="10"/>
      <color theme="1"/>
      <name val="Arial"/>
      <family val="2"/>
      <charset val="204"/>
    </font>
    <font>
      <b/>
      <sz val="10"/>
      <color indexed="8"/>
      <name val="Arial"/>
      <family val="2"/>
      <charset val="204"/>
    </font>
    <font>
      <b/>
      <sz val="10"/>
      <color indexed="8"/>
      <name val="Arial"/>
      <family val="2"/>
    </font>
  </fonts>
  <fills count="29">
    <fill>
      <patternFill patternType="none"/>
    </fill>
    <fill>
      <patternFill patternType="gray125"/>
    </fill>
    <fill>
      <patternFill patternType="solid">
        <fgColor indexed="62"/>
      </patternFill>
    </fill>
    <fill>
      <patternFill patternType="solid">
        <fgColor indexed="1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57"/>
      </patternFill>
    </fill>
    <fill>
      <patternFill patternType="solid">
        <fgColor indexed="3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49"/>
      </patternFill>
    </fill>
    <fill>
      <patternFill patternType="solid">
        <fgColor indexed="53"/>
      </patternFill>
    </fill>
    <fill>
      <patternFill patternType="solid">
        <fgColor indexed="30"/>
      </patternFill>
    </fill>
    <fill>
      <patternFill patternType="solid">
        <fgColor indexed="52"/>
      </patternFill>
    </fill>
    <fill>
      <patternFill patternType="solid">
        <fgColor indexed="65"/>
        <bgColor indexed="64"/>
      </patternFill>
    </fill>
    <fill>
      <patternFill patternType="solid">
        <fgColor indexed="55"/>
      </patternFill>
    </fill>
    <fill>
      <patternFill patternType="solid">
        <fgColor rgb="FFF2F2F2"/>
        <bgColor rgb="FFFFFFFF"/>
      </patternFill>
    </fill>
    <fill>
      <patternFill patternType="solid">
        <fgColor theme="0"/>
        <bgColor indexed="64"/>
      </patternFill>
    </fill>
    <fill>
      <patternFill patternType="solid">
        <fgColor theme="0"/>
        <bgColor indexed="26"/>
      </patternFill>
    </fill>
    <fill>
      <patternFill patternType="solid">
        <fgColor rgb="FFFFFFFF"/>
        <bgColor rgb="FF000000"/>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s>
  <cellStyleXfs count="165">
    <xf numFmtId="0" fontId="0" fillId="0" borderId="0"/>
    <xf numFmtId="0" fontId="43" fillId="0" borderId="0"/>
    <xf numFmtId="0" fontId="15" fillId="2" borderId="0" applyNumberFormat="0" applyBorder="0" applyAlignment="0" applyProtection="0"/>
    <xf numFmtId="0" fontId="15"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7"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7"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6" fillId="17" borderId="1" applyNumberFormat="0" applyAlignment="0" applyProtection="0"/>
    <xf numFmtId="0" fontId="17" fillId="0" borderId="0" applyNumberFormat="0" applyFill="0" applyBorder="0" applyAlignment="0" applyProtection="0"/>
    <xf numFmtId="165" fontId="3" fillId="0" borderId="0" applyFill="0" applyBorder="0" applyAlignment="0" applyProtection="0"/>
    <xf numFmtId="166" fontId="12" fillId="0" borderId="0" applyFill="0" applyBorder="0" applyAlignment="0" applyProtection="0"/>
    <xf numFmtId="43" fontId="3" fillId="0" borderId="0" applyFont="0" applyFill="0" applyBorder="0" applyAlignment="0" applyProtection="0"/>
    <xf numFmtId="165" fontId="2"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3" fillId="0" borderId="0" applyFill="0" applyBorder="0" applyAlignment="0" applyProtection="0"/>
    <xf numFmtId="0" fontId="2" fillId="0" borderId="0"/>
    <xf numFmtId="0" fontId="13" fillId="0" borderId="0"/>
    <xf numFmtId="0" fontId="35" fillId="0" borderId="0" applyNumberFormat="0" applyFill="0" applyBorder="0" applyAlignment="0" applyProtection="0">
      <alignment vertical="top"/>
      <protection locked="0"/>
    </xf>
    <xf numFmtId="0" fontId="18" fillId="9" borderId="1" applyNumberFormat="0" applyAlignment="0" applyProtection="0"/>
    <xf numFmtId="0" fontId="15" fillId="2"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9" fillId="17" borderId="2" applyNumberFormat="0" applyAlignment="0" applyProtection="0"/>
    <xf numFmtId="0" fontId="20" fillId="0" borderId="3" applyNumberFormat="0" applyFill="0" applyAlignment="0" applyProtection="0"/>
    <xf numFmtId="0" fontId="21" fillId="6" borderId="0" applyNumberFormat="0" applyBorder="0" applyAlignment="0" applyProtection="0"/>
    <xf numFmtId="0" fontId="22" fillId="18" borderId="0" applyNumberFormat="0" applyBorder="0" applyAlignment="0" applyProtection="0"/>
    <xf numFmtId="0" fontId="23" fillId="0" borderId="0"/>
    <xf numFmtId="0" fontId="3" fillId="0" borderId="0"/>
    <xf numFmtId="0" fontId="3" fillId="0" borderId="0"/>
    <xf numFmtId="0" fontId="44" fillId="0" borderId="0"/>
    <xf numFmtId="0" fontId="2" fillId="0" borderId="0"/>
    <xf numFmtId="0" fontId="1" fillId="0" borderId="0"/>
    <xf numFmtId="0" fontId="10" fillId="0" borderId="0"/>
    <xf numFmtId="0" fontId="2" fillId="0" borderId="0"/>
    <xf numFmtId="0" fontId="10" fillId="0" borderId="0"/>
    <xf numFmtId="0" fontId="10" fillId="0" borderId="0"/>
    <xf numFmtId="0" fontId="7" fillId="0" borderId="0"/>
    <xf numFmtId="0" fontId="11" fillId="0" borderId="0"/>
    <xf numFmtId="0" fontId="3" fillId="0" borderId="0"/>
    <xf numFmtId="0" fontId="10" fillId="0" borderId="0"/>
    <xf numFmtId="0" fontId="10"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alignment vertical="center" wrapText="1"/>
    </xf>
    <xf numFmtId="0" fontId="1" fillId="0" borderId="0"/>
    <xf numFmtId="0" fontId="2" fillId="0" borderId="0"/>
    <xf numFmtId="0" fontId="2" fillId="0" borderId="0"/>
    <xf numFmtId="0" fontId="2" fillId="0" borderId="0"/>
    <xf numFmtId="0" fontId="10" fillId="0" borderId="0"/>
    <xf numFmtId="0" fontId="3" fillId="0" borderId="0"/>
    <xf numFmtId="0" fontId="2" fillId="0" borderId="0"/>
    <xf numFmtId="0" fontId="3" fillId="0" borderId="0"/>
    <xf numFmtId="0" fontId="10" fillId="0" borderId="0"/>
    <xf numFmtId="0" fontId="24" fillId="0" borderId="0"/>
    <xf numFmtId="0" fontId="24" fillId="0" borderId="0"/>
    <xf numFmtId="0" fontId="9" fillId="0" borderId="0">
      <alignment vertical="center"/>
    </xf>
    <xf numFmtId="0" fontId="9" fillId="0" borderId="0"/>
    <xf numFmtId="0" fontId="2" fillId="0" borderId="0"/>
    <xf numFmtId="0" fontId="3" fillId="0" borderId="0"/>
    <xf numFmtId="0" fontId="2"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23" borderId="0">
      <alignment vertical="center" wrapText="1"/>
    </xf>
    <xf numFmtId="0" fontId="45" fillId="0" borderId="0"/>
    <xf numFmtId="0" fontId="25" fillId="0" borderId="0" applyNumberFormat="0" applyFill="0" applyBorder="0" applyAlignment="0" applyProtection="0"/>
    <xf numFmtId="0" fontId="2" fillId="10" borderId="4" applyNumberFormat="0" applyFont="0" applyAlignment="0" applyProtection="0"/>
    <xf numFmtId="0" fontId="2" fillId="0" borderId="0"/>
    <xf numFmtId="0" fontId="3" fillId="0" borderId="0"/>
    <xf numFmtId="0" fontId="46" fillId="0" borderId="0"/>
    <xf numFmtId="0" fontId="34" fillId="0" borderId="0"/>
    <xf numFmtId="0" fontId="41" fillId="0" borderId="0"/>
    <xf numFmtId="0" fontId="3" fillId="0" borderId="0"/>
    <xf numFmtId="0" fontId="3" fillId="0" borderId="0"/>
    <xf numFmtId="0" fontId="9" fillId="0" borderId="0"/>
    <xf numFmtId="0" fontId="7" fillId="0" borderId="0"/>
    <xf numFmtId="0" fontId="3" fillId="0" borderId="0"/>
    <xf numFmtId="0" fontId="2" fillId="0" borderId="0"/>
    <xf numFmtId="0" fontId="45" fillId="0" borderId="0"/>
    <xf numFmtId="0" fontId="27" fillId="24" borderId="5" applyNumberFormat="0" applyAlignment="0" applyProtection="0"/>
    <xf numFmtId="0" fontId="26" fillId="0" borderId="0" applyNumberForma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 fillId="10" borderId="4" applyNumberFormat="0" applyFont="0" applyAlignment="0" applyProtection="0"/>
    <xf numFmtId="0" fontId="3" fillId="10" borderId="4" applyNumberFormat="0" applyFont="0" applyAlignment="0" applyProtection="0"/>
    <xf numFmtId="0" fontId="28" fillId="0" borderId="6" applyNumberFormat="0" applyFill="0" applyAlignment="0" applyProtection="0"/>
    <xf numFmtId="0" fontId="28" fillId="0" borderId="6" applyNumberFormat="0" applyFill="0" applyAlignment="0" applyProtection="0"/>
    <xf numFmtId="0" fontId="29" fillId="5" borderId="0" applyNumberFormat="0" applyBorder="0" applyAlignment="0" applyProtection="0"/>
    <xf numFmtId="0" fontId="5" fillId="0" borderId="0"/>
    <xf numFmtId="0" fontId="2" fillId="0" borderId="0"/>
    <xf numFmtId="0" fontId="37" fillId="0" borderId="0"/>
    <xf numFmtId="0" fontId="3" fillId="0" borderId="0"/>
    <xf numFmtId="0" fontId="5" fillId="0" borderId="0"/>
    <xf numFmtId="0" fontId="2" fillId="0" borderId="0"/>
    <xf numFmtId="0" fontId="9" fillId="0" borderId="0"/>
    <xf numFmtId="0" fontId="5" fillId="0" borderId="0"/>
    <xf numFmtId="0" fontId="7" fillId="0" borderId="0"/>
    <xf numFmtId="0" fontId="2" fillId="0" borderId="0"/>
    <xf numFmtId="0" fontId="3" fillId="0" borderId="0"/>
    <xf numFmtId="0" fontId="47" fillId="25" borderId="12"/>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0" borderId="0"/>
    <xf numFmtId="0" fontId="10" fillId="0" borderId="0"/>
    <xf numFmtId="0" fontId="3" fillId="0" borderId="0"/>
    <xf numFmtId="0" fontId="5" fillId="0" borderId="0"/>
    <xf numFmtId="0" fontId="21" fillId="6" borderId="0" applyNumberFormat="0" applyBorder="0" applyAlignment="0" applyProtection="0"/>
    <xf numFmtId="0" fontId="51" fillId="0" borderId="0"/>
    <xf numFmtId="0" fontId="5" fillId="0" borderId="0"/>
    <xf numFmtId="0" fontId="44" fillId="0" borderId="0"/>
    <xf numFmtId="0" fontId="37" fillId="0" borderId="0"/>
    <xf numFmtId="0" fontId="5" fillId="0" borderId="0"/>
  </cellStyleXfs>
  <cellXfs count="112">
    <xf numFmtId="0" fontId="0" fillId="0" borderId="0" xfId="0"/>
    <xf numFmtId="0" fontId="4" fillId="0" borderId="0" xfId="0" applyFont="1"/>
    <xf numFmtId="0" fontId="3" fillId="0" borderId="0" xfId="0" applyFont="1"/>
    <xf numFmtId="0" fontId="14" fillId="0" borderId="10" xfId="0" applyFont="1" applyBorder="1" applyAlignment="1">
      <alignment horizontal="center"/>
    </xf>
    <xf numFmtId="0" fontId="14" fillId="0" borderId="0" xfId="0" applyFont="1" applyAlignment="1">
      <alignment horizontal="center"/>
    </xf>
    <xf numFmtId="0" fontId="2" fillId="0" borderId="0" xfId="0" applyFont="1"/>
    <xf numFmtId="0" fontId="3" fillId="0" borderId="11" xfId="0" applyFont="1" applyBorder="1" applyAlignment="1">
      <alignment horizontal="center" vertical="center"/>
    </xf>
    <xf numFmtId="0" fontId="3" fillId="0" borderId="0" xfId="0" applyFont="1" applyAlignment="1">
      <alignment horizontal="left" wrapText="1"/>
    </xf>
    <xf numFmtId="0" fontId="3" fillId="0" borderId="11" xfId="0" applyFont="1" applyBorder="1" applyAlignment="1">
      <alignment horizontal="center" vertical="center" wrapText="1"/>
    </xf>
    <xf numFmtId="0" fontId="3" fillId="0" borderId="0" xfId="0" applyFont="1" applyAlignment="1">
      <alignment horizontal="left" vertical="center" wrapText="1"/>
    </xf>
    <xf numFmtId="49" fontId="9" fillId="0" borderId="11" xfId="0" applyNumberFormat="1" applyFont="1" applyBorder="1" applyAlignment="1">
      <alignment horizontal="center" vertical="center"/>
    </xf>
    <xf numFmtId="0" fontId="39" fillId="0" borderId="11" xfId="0" applyFont="1" applyBorder="1" applyAlignment="1">
      <alignment horizontal="center" vertical="center" wrapText="1"/>
    </xf>
    <xf numFmtId="49" fontId="39" fillId="0" borderId="11" xfId="0" applyNumberFormat="1" applyFont="1" applyBorder="1" applyAlignment="1">
      <alignment horizontal="center" vertical="center"/>
    </xf>
    <xf numFmtId="49" fontId="39" fillId="0" borderId="11" xfId="0" applyNumberFormat="1" applyFont="1" applyBorder="1" applyAlignment="1">
      <alignment horizontal="right" vertical="center" wrapText="1"/>
    </xf>
    <xf numFmtId="49" fontId="39" fillId="0" borderId="11" xfId="0" applyNumberFormat="1" applyFont="1" applyBorder="1" applyAlignment="1">
      <alignment horizontal="center" vertical="center" wrapText="1"/>
    </xf>
    <xf numFmtId="4" fontId="39" fillId="0" borderId="11" xfId="0" applyNumberFormat="1" applyFont="1" applyBorder="1" applyAlignment="1">
      <alignment horizontal="center" vertical="center" wrapText="1"/>
    </xf>
    <xf numFmtId="0" fontId="9" fillId="0" borderId="11" xfId="0" applyFont="1" applyBorder="1" applyAlignment="1">
      <alignment vertical="center" wrapText="1"/>
    </xf>
    <xf numFmtId="0" fontId="9" fillId="0" borderId="11" xfId="0" applyFont="1" applyBorder="1" applyAlignment="1">
      <alignment horizontal="center" vertical="center"/>
    </xf>
    <xf numFmtId="0" fontId="48" fillId="0" borderId="11" xfId="0" applyFont="1" applyBorder="1" applyAlignment="1">
      <alignment vertical="center" wrapText="1"/>
    </xf>
    <xf numFmtId="0" fontId="48" fillId="26" borderId="11" xfId="0" applyFont="1" applyFill="1" applyBorder="1" applyAlignment="1">
      <alignment horizontal="center" vertical="center"/>
    </xf>
    <xf numFmtId="49" fontId="9" fillId="0" borderId="11" xfId="0" quotePrefix="1" applyNumberFormat="1" applyFont="1" applyBorder="1" applyAlignment="1">
      <alignment horizontal="center" vertical="center" wrapText="1" shrinkToFit="1"/>
    </xf>
    <xf numFmtId="2" fontId="9" fillId="0" borderId="11" xfId="0" applyNumberFormat="1" applyFont="1" applyBorder="1" applyAlignment="1">
      <alignment horizontal="center" vertical="center" wrapText="1"/>
    </xf>
    <xf numFmtId="0" fontId="3" fillId="0" borderId="11" xfId="0" applyFont="1" applyBorder="1" applyAlignment="1">
      <alignment vertical="center" wrapText="1"/>
    </xf>
    <xf numFmtId="0" fontId="3" fillId="0" borderId="0" xfId="0" applyFont="1" applyAlignment="1">
      <alignment vertical="center" wrapText="1"/>
    </xf>
    <xf numFmtId="0" fontId="39" fillId="0" borderId="10" xfId="0" applyFont="1" applyBorder="1" applyAlignment="1">
      <alignment horizontal="center"/>
    </xf>
    <xf numFmtId="0" fontId="9" fillId="0" borderId="0" xfId="0" applyFont="1"/>
    <xf numFmtId="0" fontId="52" fillId="26" borderId="11" xfId="160" applyFont="1" applyFill="1" applyBorder="1" applyAlignment="1">
      <alignment horizontal="center" vertical="center"/>
    </xf>
    <xf numFmtId="0" fontId="48" fillId="26" borderId="11" xfId="160" applyFont="1" applyFill="1" applyBorder="1" applyAlignment="1">
      <alignment horizontal="center" vertical="center"/>
    </xf>
    <xf numFmtId="0" fontId="53" fillId="0" borderId="11" xfId="0" applyFont="1" applyBorder="1" applyAlignment="1">
      <alignment horizontal="center" vertical="center"/>
    </xf>
    <xf numFmtId="0" fontId="48" fillId="26" borderId="11" xfId="0" applyFont="1" applyFill="1" applyBorder="1" applyAlignment="1">
      <alignment horizontal="left" vertical="center" wrapText="1"/>
    </xf>
    <xf numFmtId="49" fontId="9" fillId="0" borderId="0" xfId="0" applyNumberFormat="1" applyFont="1"/>
    <xf numFmtId="0" fontId="9" fillId="0" borderId="0" xfId="0" applyFont="1" applyAlignment="1">
      <alignment horizontal="right"/>
    </xf>
    <xf numFmtId="0" fontId="9" fillId="0" borderId="0" xfId="0" applyFont="1" applyAlignment="1">
      <alignment horizontal="center" vertical="center"/>
    </xf>
    <xf numFmtId="0" fontId="39" fillId="0" borderId="0" xfId="0" applyFont="1" applyAlignment="1">
      <alignment horizontal="center"/>
    </xf>
    <xf numFmtId="0" fontId="9" fillId="0" borderId="0" xfId="0" applyFont="1" applyAlignment="1">
      <alignment horizontal="left"/>
    </xf>
    <xf numFmtId="0" fontId="48" fillId="27" borderId="11" xfId="0" applyFont="1" applyFill="1" applyBorder="1" applyAlignment="1">
      <alignment horizontal="center" vertical="center" wrapText="1"/>
    </xf>
    <xf numFmtId="2" fontId="48" fillId="26" borderId="11" xfId="0" applyNumberFormat="1" applyFont="1" applyFill="1" applyBorder="1" applyAlignment="1">
      <alignment horizontal="center" vertical="center"/>
    </xf>
    <xf numFmtId="2" fontId="48" fillId="26" borderId="11" xfId="0" applyNumberFormat="1" applyFont="1" applyFill="1" applyBorder="1" applyAlignment="1" applyProtection="1">
      <alignment horizontal="center" vertical="center"/>
      <protection locked="0"/>
    </xf>
    <xf numFmtId="0" fontId="40" fillId="26" borderId="11" xfId="161" applyFont="1" applyFill="1" applyBorder="1" applyAlignment="1">
      <alignment horizontal="center" vertical="center"/>
    </xf>
    <xf numFmtId="0" fontId="9" fillId="26" borderId="11" xfId="0" applyFont="1" applyFill="1" applyBorder="1" applyAlignment="1">
      <alignment vertical="center" wrapText="1"/>
    </xf>
    <xf numFmtId="0" fontId="48" fillId="26" borderId="11" xfId="157" applyFont="1" applyFill="1" applyBorder="1" applyAlignment="1">
      <alignment horizontal="right" vertical="center" wrapText="1"/>
    </xf>
    <xf numFmtId="0" fontId="9" fillId="26" borderId="11" xfId="0" applyFont="1" applyFill="1" applyBorder="1" applyAlignment="1">
      <alignment horizontal="right" vertical="center" wrapText="1"/>
    </xf>
    <xf numFmtId="0" fontId="48" fillId="26" borderId="11" xfId="157" applyFont="1" applyFill="1" applyBorder="1" applyAlignment="1">
      <alignment horizontal="left" vertical="center" wrapText="1"/>
    </xf>
    <xf numFmtId="49" fontId="48" fillId="0" borderId="11" xfId="0" applyNumberFormat="1" applyFont="1" applyBorder="1" applyAlignment="1">
      <alignment horizontal="center" vertical="center" wrapText="1"/>
    </xf>
    <xf numFmtId="2" fontId="9" fillId="0" borderId="11" xfId="0" applyNumberFormat="1" applyFont="1" applyBorder="1" applyAlignment="1">
      <alignment horizontal="center" vertical="center"/>
    </xf>
    <xf numFmtId="0" fontId="48" fillId="0" borderId="11" xfId="157" applyFont="1" applyBorder="1" applyAlignment="1">
      <alignment horizontal="right" vertical="center" wrapText="1"/>
    </xf>
    <xf numFmtId="0" fontId="40" fillId="0" borderId="11" xfId="161" applyFont="1" applyBorder="1" applyAlignment="1">
      <alignment horizontal="center" vertical="center"/>
    </xf>
    <xf numFmtId="0" fontId="9" fillId="0" borderId="11" xfId="0" applyFont="1" applyBorder="1" applyAlignment="1">
      <alignment horizontal="right" vertical="center" wrapText="1"/>
    </xf>
    <xf numFmtId="49" fontId="9" fillId="0" borderId="11" xfId="0" applyNumberFormat="1" applyFont="1" applyBorder="1" applyAlignment="1">
      <alignment horizontal="center" vertical="center" wrapText="1"/>
    </xf>
    <xf numFmtId="0" fontId="9" fillId="26" borderId="11" xfId="0" applyFont="1" applyFill="1" applyBorder="1" applyAlignment="1">
      <alignment horizontal="left" vertical="center" wrapText="1"/>
    </xf>
    <xf numFmtId="0" fontId="48" fillId="0" borderId="11" xfId="162" applyFont="1" applyBorder="1" applyAlignment="1">
      <alignment horizontal="center" vertical="center"/>
    </xf>
    <xf numFmtId="0" fontId="2" fillId="0" borderId="11" xfId="0" applyFont="1" applyBorder="1" applyAlignment="1">
      <alignment horizontal="center" vertical="center"/>
    </xf>
    <xf numFmtId="0" fontId="57" fillId="0" borderId="11" xfId="162" applyFont="1" applyBorder="1" applyAlignment="1">
      <alignment horizontal="center" vertical="center"/>
    </xf>
    <xf numFmtId="0" fontId="6" fillId="0" borderId="11" xfId="0" applyFont="1" applyBorder="1" applyAlignment="1">
      <alignment horizontal="center" vertical="center" wrapText="1"/>
    </xf>
    <xf numFmtId="0" fontId="54" fillId="0" borderId="11" xfId="0" applyFont="1" applyBorder="1" applyAlignment="1">
      <alignment horizontal="left" vertical="center" wrapText="1"/>
    </xf>
    <xf numFmtId="0" fontId="40" fillId="0" borderId="11" xfId="163" applyFont="1" applyBorder="1" applyAlignment="1">
      <alignment horizontal="left" vertical="center" wrapText="1"/>
    </xf>
    <xf numFmtId="0" fontId="9" fillId="0" borderId="11" xfId="102" applyFont="1" applyBorder="1" applyAlignment="1">
      <alignment horizontal="left" vertical="center" wrapText="1"/>
    </xf>
    <xf numFmtId="0" fontId="9" fillId="0" borderId="11" xfId="0" applyFont="1" applyBorder="1" applyAlignment="1">
      <alignment horizontal="left" vertical="center" wrapText="1"/>
    </xf>
    <xf numFmtId="0" fontId="48" fillId="0" borderId="11" xfId="0" applyFont="1" applyBorder="1" applyAlignment="1">
      <alignment horizontal="left" vertical="center" wrapText="1"/>
    </xf>
    <xf numFmtId="0" fontId="9" fillId="0" borderId="11" xfId="0" applyFont="1" applyBorder="1" applyAlignment="1">
      <alignment wrapText="1"/>
    </xf>
    <xf numFmtId="2" fontId="3" fillId="0" borderId="11" xfId="0" applyNumberFormat="1" applyFont="1" applyBorder="1" applyAlignment="1">
      <alignment horizontal="center" vertical="center"/>
    </xf>
    <xf numFmtId="0" fontId="40" fillId="0" borderId="11" xfId="163" applyFont="1" applyBorder="1" applyAlignment="1">
      <alignment horizontal="center" vertical="center" wrapText="1"/>
    </xf>
    <xf numFmtId="2" fontId="40" fillId="0" borderId="11" xfId="163" applyNumberFormat="1" applyFont="1" applyBorder="1" applyAlignment="1">
      <alignment horizontal="center" vertical="center" wrapText="1"/>
    </xf>
    <xf numFmtId="2" fontId="9" fillId="0" borderId="11" xfId="163" applyNumberFormat="1" applyFont="1" applyBorder="1" applyAlignment="1">
      <alignment horizontal="center" vertical="center" wrapText="1"/>
    </xf>
    <xf numFmtId="0" fontId="9" fillId="0" borderId="11" xfId="0" applyFont="1" applyBorder="1" applyAlignment="1">
      <alignment horizontal="center" vertical="center" wrapText="1"/>
    </xf>
    <xf numFmtId="0" fontId="9" fillId="0" borderId="11" xfId="163" applyFont="1" applyBorder="1" applyAlignment="1">
      <alignment horizontal="left" vertical="center" wrapText="1"/>
    </xf>
    <xf numFmtId="0" fontId="9" fillId="0" borderId="11" xfId="163" applyFont="1" applyBorder="1" applyAlignment="1">
      <alignment horizontal="center" vertical="center" wrapText="1"/>
    </xf>
    <xf numFmtId="0" fontId="2" fillId="0" borderId="13" xfId="158" applyFont="1" applyBorder="1" applyAlignment="1">
      <alignment horizontal="left" vertical="center" wrapText="1"/>
    </xf>
    <xf numFmtId="0" fontId="2" fillId="0" borderId="11" xfId="158" applyFont="1" applyBorder="1" applyAlignment="1">
      <alignment horizontal="left" vertical="center" wrapText="1"/>
    </xf>
    <xf numFmtId="2" fontId="9" fillId="0" borderId="11" xfId="0" applyNumberFormat="1" applyFont="1" applyBorder="1" applyAlignment="1">
      <alignment horizontal="left" vertical="center" wrapText="1"/>
    </xf>
    <xf numFmtId="2" fontId="3" fillId="0" borderId="11" xfId="0" applyNumberFormat="1" applyFont="1" applyBorder="1" applyAlignment="1">
      <alignment horizontal="center" vertical="center" wrapText="1"/>
    </xf>
    <xf numFmtId="0" fontId="8" fillId="0" borderId="11" xfId="0" applyFont="1" applyBorder="1" applyAlignment="1">
      <alignment horizontal="center" vertical="center" wrapText="1"/>
    </xf>
    <xf numFmtId="2" fontId="53" fillId="0" borderId="11" xfId="0" applyNumberFormat="1" applyFont="1" applyBorder="1" applyAlignment="1">
      <alignment horizontal="center" vertical="center" wrapText="1"/>
    </xf>
    <xf numFmtId="0" fontId="48" fillId="26" borderId="11" xfId="0" applyFont="1" applyFill="1" applyBorder="1" applyAlignment="1">
      <alignment vertical="top" wrapText="1"/>
    </xf>
    <xf numFmtId="0" fontId="48" fillId="26" borderId="11" xfId="0" applyFont="1" applyFill="1" applyBorder="1" applyAlignment="1">
      <alignment horizontal="left" vertical="top" wrapText="1"/>
    </xf>
    <xf numFmtId="0" fontId="48" fillId="26" borderId="11" xfId="164" applyFont="1" applyFill="1" applyBorder="1" applyAlignment="1">
      <alignment horizontal="left" vertical="center" wrapText="1"/>
    </xf>
    <xf numFmtId="2" fontId="48" fillId="27" borderId="11" xfId="0" applyNumberFormat="1" applyFont="1" applyFill="1" applyBorder="1" applyAlignment="1">
      <alignment horizontal="center" vertical="center"/>
    </xf>
    <xf numFmtId="0" fontId="48" fillId="27" borderId="11" xfId="0" applyFont="1" applyFill="1" applyBorder="1" applyAlignment="1">
      <alignment horizontal="left" vertical="center" wrapText="1"/>
    </xf>
    <xf numFmtId="0" fontId="52" fillId="26" borderId="11" xfId="0" applyFont="1" applyFill="1" applyBorder="1" applyAlignment="1">
      <alignment horizontal="center"/>
    </xf>
    <xf numFmtId="0" fontId="54" fillId="26" borderId="15" xfId="0" applyFont="1" applyFill="1" applyBorder="1" applyAlignment="1">
      <alignment horizontal="center" vertical="center"/>
    </xf>
    <xf numFmtId="0" fontId="39" fillId="26" borderId="11" xfId="0" applyFont="1" applyFill="1" applyBorder="1" applyAlignment="1">
      <alignment horizontal="center" vertical="center"/>
    </xf>
    <xf numFmtId="0" fontId="9" fillId="28" borderId="11" xfId="0" applyFont="1" applyFill="1" applyBorder="1" applyAlignment="1">
      <alignment horizontal="left" vertical="center"/>
    </xf>
    <xf numFmtId="0" fontId="52" fillId="0" borderId="11" xfId="0" applyFont="1" applyBorder="1" applyAlignment="1">
      <alignment horizontal="center" vertical="center"/>
    </xf>
    <xf numFmtId="2" fontId="9" fillId="0" borderId="11" xfId="162" applyNumberFormat="1" applyFont="1" applyBorder="1" applyAlignment="1">
      <alignment horizontal="center" vertical="center"/>
    </xf>
    <xf numFmtId="2" fontId="9" fillId="26" borderId="11" xfId="162" applyNumberFormat="1" applyFont="1" applyFill="1" applyBorder="1" applyAlignment="1">
      <alignment horizontal="center" vertical="center"/>
    </xf>
    <xf numFmtId="2" fontId="48" fillId="0" borderId="11" xfId="162" applyNumberFormat="1" applyFont="1" applyBorder="1" applyAlignment="1">
      <alignment horizontal="center" vertical="center"/>
    </xf>
    <xf numFmtId="0" fontId="48" fillId="26" borderId="11" xfId="160" applyFont="1" applyFill="1" applyBorder="1" applyAlignment="1">
      <alignment horizontal="left" vertical="center" wrapText="1"/>
    </xf>
    <xf numFmtId="2" fontId="48" fillId="26" borderId="11" xfId="160" applyNumberFormat="1" applyFont="1" applyFill="1" applyBorder="1" applyAlignment="1">
      <alignment horizontal="center" vertical="center"/>
    </xf>
    <xf numFmtId="0" fontId="52" fillId="0" borderId="11" xfId="0" applyFont="1" applyBorder="1" applyAlignment="1">
      <alignment horizontal="center"/>
    </xf>
    <xf numFmtId="2" fontId="48" fillId="0" borderId="11" xfId="162" applyNumberFormat="1" applyFont="1" applyBorder="1" applyAlignment="1">
      <alignment horizontal="center" vertical="center" wrapText="1"/>
    </xf>
    <xf numFmtId="2" fontId="9" fillId="0" borderId="11" xfId="143" applyNumberFormat="1" applyFont="1" applyBorder="1" applyAlignment="1">
      <alignment horizontal="center" vertical="center" wrapText="1"/>
    </xf>
    <xf numFmtId="0" fontId="39" fillId="0" borderId="11" xfId="0" applyFont="1" applyBorder="1" applyAlignment="1">
      <alignment horizontal="center" vertical="center"/>
    </xf>
    <xf numFmtId="0" fontId="9" fillId="0" borderId="11" xfId="0" applyFont="1" applyBorder="1" applyAlignment="1">
      <alignment horizontal="left" vertical="center"/>
    </xf>
    <xf numFmtId="0" fontId="48" fillId="0" borderId="11" xfId="157" applyFont="1" applyBorder="1" applyAlignment="1">
      <alignment horizontal="left" vertical="center" wrapText="1"/>
    </xf>
    <xf numFmtId="2" fontId="2" fillId="0" borderId="11" xfId="0" applyNumberFormat="1" applyFont="1" applyBorder="1" applyAlignment="1">
      <alignment horizontal="center" vertical="center" wrapText="1"/>
    </xf>
    <xf numFmtId="2" fontId="9" fillId="0" borderId="11" xfId="102" applyNumberFormat="1" applyFont="1" applyBorder="1" applyAlignment="1">
      <alignment horizontal="center" vertical="center"/>
    </xf>
    <xf numFmtId="0" fontId="58" fillId="0" borderId="11" xfId="163" applyFont="1" applyBorder="1" applyAlignment="1">
      <alignment horizontal="center" vertical="center" wrapText="1"/>
    </xf>
    <xf numFmtId="0" fontId="40" fillId="0" borderId="13" xfId="163" applyFont="1" applyBorder="1" applyAlignment="1">
      <alignment horizontal="center" vertical="center" wrapText="1"/>
    </xf>
    <xf numFmtId="0" fontId="59" fillId="0" borderId="11" xfId="163" applyFont="1" applyBorder="1" applyAlignment="1">
      <alignment horizontal="center" vertical="center" wrapText="1"/>
    </xf>
    <xf numFmtId="2" fontId="39" fillId="0" borderId="11" xfId="0" applyNumberFormat="1" applyFont="1" applyBorder="1" applyAlignment="1">
      <alignment horizontal="center" vertical="center" wrapText="1"/>
    </xf>
    <xf numFmtId="0" fontId="9" fillId="0" borderId="13" xfId="163" applyFont="1" applyBorder="1" applyAlignment="1">
      <alignment horizontal="center" vertical="center" wrapText="1"/>
    </xf>
    <xf numFmtId="0" fontId="9" fillId="0" borderId="14" xfId="163" applyFont="1" applyBorder="1" applyAlignment="1">
      <alignment horizontal="center" vertical="center" wrapText="1"/>
    </xf>
    <xf numFmtId="2" fontId="8" fillId="0" borderId="11" xfId="0" applyNumberFormat="1" applyFont="1" applyBorder="1" applyAlignment="1">
      <alignment horizontal="center" vertical="center" wrapText="1"/>
    </xf>
    <xf numFmtId="0" fontId="3" fillId="0" borderId="0" xfId="0" applyFont="1" applyAlignment="1">
      <alignment horizontal="left" vertical="center" wrapText="1"/>
    </xf>
    <xf numFmtId="0" fontId="8" fillId="0" borderId="0" xfId="0" applyFont="1" applyAlignment="1">
      <alignment horizontal="center" vertical="center" wrapText="1"/>
    </xf>
    <xf numFmtId="0" fontId="38" fillId="0" borderId="0" xfId="0" applyFont="1" applyAlignment="1">
      <alignment horizontal="center" vertical="center"/>
    </xf>
    <xf numFmtId="0" fontId="42" fillId="0" borderId="0" xfId="0" applyFont="1" applyAlignment="1">
      <alignment horizontal="center" vertical="justify" wrapText="1"/>
    </xf>
    <xf numFmtId="0" fontId="3" fillId="0" borderId="0" xfId="0" applyFont="1" applyAlignment="1">
      <alignment vertical="center" wrapText="1"/>
    </xf>
    <xf numFmtId="0" fontId="9" fillId="0" borderId="0" xfId="56" applyFont="1" applyAlignment="1">
      <alignment horizontal="left" vertical="center"/>
    </xf>
    <xf numFmtId="0" fontId="8" fillId="0" borderId="11" xfId="0" applyFont="1" applyBorder="1" applyAlignment="1">
      <alignment horizontal="center" vertical="center" textRotation="90" wrapText="1"/>
    </xf>
    <xf numFmtId="0" fontId="8" fillId="0" borderId="11" xfId="0" applyFont="1" applyBorder="1" applyAlignment="1">
      <alignment horizontal="center" vertical="center" wrapText="1"/>
    </xf>
    <xf numFmtId="0" fontId="9" fillId="0" borderId="0" xfId="56" applyFont="1" applyAlignment="1">
      <alignment horizontal="left"/>
    </xf>
  </cellXfs>
  <cellStyles count="165">
    <cellStyle name="_DARBU-DAUDZUMI 2" xfId="1" xr:uid="{00000000-0005-0000-0000-000000000000}"/>
    <cellStyle name="1. izcēlums" xfId="2" xr:uid="{00000000-0005-0000-0000-000001000000}"/>
    <cellStyle name="2. izcēlums" xfId="3" xr:uid="{00000000-0005-0000-0000-000002000000}"/>
    <cellStyle name="20% - Izcēlums1" xfId="4" xr:uid="{00000000-0005-0000-0000-000003000000}"/>
    <cellStyle name="20% - Izcēlums2" xfId="5" xr:uid="{00000000-0005-0000-0000-000004000000}"/>
    <cellStyle name="20% - Izcēlums3" xfId="6" xr:uid="{00000000-0005-0000-0000-000005000000}"/>
    <cellStyle name="20% - Izcēlums4" xfId="7" xr:uid="{00000000-0005-0000-0000-000006000000}"/>
    <cellStyle name="20% - Izcēlums5" xfId="8" xr:uid="{00000000-0005-0000-0000-000007000000}"/>
    <cellStyle name="20% - Izcēlums6" xfId="9" xr:uid="{00000000-0005-0000-0000-000008000000}"/>
    <cellStyle name="20% no 1. izcēluma" xfId="10" xr:uid="{00000000-0005-0000-0000-000009000000}"/>
    <cellStyle name="20% no 2. izcēluma" xfId="11" xr:uid="{00000000-0005-0000-0000-00000A000000}"/>
    <cellStyle name="20% no 3. izcēluma" xfId="12" xr:uid="{00000000-0005-0000-0000-00000B000000}"/>
    <cellStyle name="20% no 4. izcēluma" xfId="13" xr:uid="{00000000-0005-0000-0000-00000C000000}"/>
    <cellStyle name="20% no 5. izcēluma" xfId="14" xr:uid="{00000000-0005-0000-0000-00000D000000}"/>
    <cellStyle name="20% no 6. izcēluma" xfId="15" xr:uid="{00000000-0005-0000-0000-00000E000000}"/>
    <cellStyle name="3. izcēlums " xfId="16" xr:uid="{00000000-0005-0000-0000-00000F000000}"/>
    <cellStyle name="4. izcēlums" xfId="17" xr:uid="{00000000-0005-0000-0000-000010000000}"/>
    <cellStyle name="40% - Izcēlums1" xfId="18" xr:uid="{00000000-0005-0000-0000-000011000000}"/>
    <cellStyle name="40% - Izcēlums2" xfId="19" xr:uid="{00000000-0005-0000-0000-000012000000}"/>
    <cellStyle name="40% - Izcēlums3" xfId="20" xr:uid="{00000000-0005-0000-0000-000013000000}"/>
    <cellStyle name="40% - Izcēlums4" xfId="21" xr:uid="{00000000-0005-0000-0000-000014000000}"/>
    <cellStyle name="40% - Izcēlums5" xfId="22" xr:uid="{00000000-0005-0000-0000-000015000000}"/>
    <cellStyle name="40% - Izcēlums6" xfId="23" xr:uid="{00000000-0005-0000-0000-000016000000}"/>
    <cellStyle name="40% no 1. izcēluma" xfId="24" xr:uid="{00000000-0005-0000-0000-000017000000}"/>
    <cellStyle name="40% no 2. izcēluma" xfId="25" xr:uid="{00000000-0005-0000-0000-000018000000}"/>
    <cellStyle name="40% no 3. izcēluma" xfId="26" xr:uid="{00000000-0005-0000-0000-000019000000}"/>
    <cellStyle name="40% no 4. izcēluma" xfId="27" xr:uid="{00000000-0005-0000-0000-00001A000000}"/>
    <cellStyle name="40% no 5. izcēluma" xfId="28" xr:uid="{00000000-0005-0000-0000-00001B000000}"/>
    <cellStyle name="40% no 6. izcēluma" xfId="29" xr:uid="{00000000-0005-0000-0000-00001C000000}"/>
    <cellStyle name="5. izcēlums" xfId="30" xr:uid="{00000000-0005-0000-0000-00001D000000}"/>
    <cellStyle name="6. izcēlums" xfId="31" xr:uid="{00000000-0005-0000-0000-00001E000000}"/>
    <cellStyle name="60% - Izcēlums1" xfId="32" xr:uid="{00000000-0005-0000-0000-00001F000000}"/>
    <cellStyle name="60% - Izcēlums2" xfId="33" xr:uid="{00000000-0005-0000-0000-000020000000}"/>
    <cellStyle name="60% - Izcēlums3" xfId="34" xr:uid="{00000000-0005-0000-0000-000021000000}"/>
    <cellStyle name="60% - Izcēlums4" xfId="35" xr:uid="{00000000-0005-0000-0000-000022000000}"/>
    <cellStyle name="60% - Izcēlums5" xfId="36" xr:uid="{00000000-0005-0000-0000-000023000000}"/>
    <cellStyle name="60% - Izcēlums6" xfId="37" xr:uid="{00000000-0005-0000-0000-000024000000}"/>
    <cellStyle name="60% no 1. izcēluma" xfId="38" xr:uid="{00000000-0005-0000-0000-000025000000}"/>
    <cellStyle name="60% no 2. izcēluma" xfId="39" xr:uid="{00000000-0005-0000-0000-000026000000}"/>
    <cellStyle name="60% no 3. izcēluma" xfId="40" xr:uid="{00000000-0005-0000-0000-000027000000}"/>
    <cellStyle name="60% no 4. izcēluma" xfId="41" xr:uid="{00000000-0005-0000-0000-000028000000}"/>
    <cellStyle name="60% no 5. izcēluma" xfId="42" xr:uid="{00000000-0005-0000-0000-000029000000}"/>
    <cellStyle name="60% no 6. izcēluma" xfId="43" xr:uid="{00000000-0005-0000-0000-00002A000000}"/>
    <cellStyle name="Aprēķināšana" xfId="44" xr:uid="{00000000-0005-0000-0000-00002B000000}"/>
    <cellStyle name="Brīdinājuma teksts" xfId="45" xr:uid="{00000000-0005-0000-0000-00002C000000}"/>
    <cellStyle name="Comma 2" xfId="46" xr:uid="{00000000-0005-0000-0000-00002D000000}"/>
    <cellStyle name="Comma 2 2" xfId="47" xr:uid="{00000000-0005-0000-0000-00002E000000}"/>
    <cellStyle name="Comma 2 3 2" xfId="48" xr:uid="{00000000-0005-0000-0000-00002F000000}"/>
    <cellStyle name="Comma 2_Base_jaun" xfId="49" xr:uid="{00000000-0005-0000-0000-000030000000}"/>
    <cellStyle name="Comma 3" xfId="50" xr:uid="{00000000-0005-0000-0000-000031000000}"/>
    <cellStyle name="Comma 4" xfId="51" xr:uid="{00000000-0005-0000-0000-000032000000}"/>
    <cellStyle name="Comma 5" xfId="52" xr:uid="{00000000-0005-0000-0000-000033000000}"/>
    <cellStyle name="Comma 6" xfId="53" xr:uid="{00000000-0005-0000-0000-000034000000}"/>
    <cellStyle name="Comma 7" xfId="54" xr:uid="{00000000-0005-0000-0000-000035000000}"/>
    <cellStyle name="Currency 2" xfId="55" xr:uid="{00000000-0005-0000-0000-000036000000}"/>
    <cellStyle name="Excel Built-in Normal" xfId="56" xr:uid="{00000000-0005-0000-0000-000037000000}"/>
    <cellStyle name="Excel Built-in Normal 3" xfId="57" xr:uid="{00000000-0005-0000-0000-000038000000}"/>
    <cellStyle name="Hyperlink 2" xfId="58" xr:uid="{00000000-0005-0000-0000-000039000000}"/>
    <cellStyle name="Ievade" xfId="59" xr:uid="{00000000-0005-0000-0000-00003A000000}"/>
    <cellStyle name="Izcēlums1" xfId="60" xr:uid="{00000000-0005-0000-0000-00003B000000}"/>
    <cellStyle name="Izcēlums2" xfId="61" xr:uid="{00000000-0005-0000-0000-00003C000000}"/>
    <cellStyle name="Izcēlums3" xfId="62" xr:uid="{00000000-0005-0000-0000-00003D000000}"/>
    <cellStyle name="Izcēlums4" xfId="63" xr:uid="{00000000-0005-0000-0000-00003E000000}"/>
    <cellStyle name="Izcēlums5" xfId="64" xr:uid="{00000000-0005-0000-0000-00003F000000}"/>
    <cellStyle name="Izcēlums6" xfId="65" xr:uid="{00000000-0005-0000-0000-000040000000}"/>
    <cellStyle name="Izvade" xfId="66" xr:uid="{00000000-0005-0000-0000-000041000000}"/>
    <cellStyle name="Kopsumma" xfId="67" xr:uid="{00000000-0005-0000-0000-000042000000}"/>
    <cellStyle name="Labs" xfId="68" xr:uid="{00000000-0005-0000-0000-000043000000}"/>
    <cellStyle name="Neitrāls" xfId="69" xr:uid="{00000000-0005-0000-0000-000044000000}"/>
    <cellStyle name="Norm੎੎" xfId="70" xr:uid="{00000000-0005-0000-0000-000045000000}"/>
    <cellStyle name="Normal 10" xfId="71" xr:uid="{00000000-0005-0000-0000-000046000000}"/>
    <cellStyle name="Normal 10 2" xfId="72" xr:uid="{00000000-0005-0000-0000-000047000000}"/>
    <cellStyle name="Normal 11" xfId="73" xr:uid="{00000000-0005-0000-0000-000048000000}"/>
    <cellStyle name="Normal 11 2" xfId="74" xr:uid="{00000000-0005-0000-0000-000049000000}"/>
    <cellStyle name="Normal 11 4" xfId="75" xr:uid="{00000000-0005-0000-0000-00004A000000}"/>
    <cellStyle name="Normal 12" xfId="76" xr:uid="{00000000-0005-0000-0000-00004B000000}"/>
    <cellStyle name="Normal 14" xfId="77" xr:uid="{00000000-0005-0000-0000-00004C000000}"/>
    <cellStyle name="Normal 15 3" xfId="78" xr:uid="{00000000-0005-0000-0000-00004D000000}"/>
    <cellStyle name="Normal 18 3 7" xfId="79" xr:uid="{00000000-0005-0000-0000-00004E000000}"/>
    <cellStyle name="Normal 181" xfId="162" xr:uid="{DFA29AE9-CE2B-44DC-96B5-C07C965B54DE}"/>
    <cellStyle name="Normal 2" xfId="80" xr:uid="{00000000-0005-0000-0000-00004F000000}"/>
    <cellStyle name="Normal 2 2" xfId="81" xr:uid="{00000000-0005-0000-0000-000050000000}"/>
    <cellStyle name="Normal 2 2 2" xfId="82" xr:uid="{00000000-0005-0000-0000-000051000000}"/>
    <cellStyle name="Normal 2 2 3" xfId="83" xr:uid="{00000000-0005-0000-0000-000052000000}"/>
    <cellStyle name="Normal 2 2_celt_darbi" xfId="84" xr:uid="{00000000-0005-0000-0000-000053000000}"/>
    <cellStyle name="Normal 2 3" xfId="85" xr:uid="{00000000-0005-0000-0000-000054000000}"/>
    <cellStyle name="Normal 2 4" xfId="86" xr:uid="{00000000-0005-0000-0000-000055000000}"/>
    <cellStyle name="Normal 2 5" xfId="87" xr:uid="{00000000-0005-0000-0000-000056000000}"/>
    <cellStyle name="Normal 2 6" xfId="88" xr:uid="{00000000-0005-0000-0000-000057000000}"/>
    <cellStyle name="Normal 2 7" xfId="89" xr:uid="{00000000-0005-0000-0000-000058000000}"/>
    <cellStyle name="Normal 2_ail" xfId="90" xr:uid="{00000000-0005-0000-0000-000059000000}"/>
    <cellStyle name="Normal 27" xfId="91" xr:uid="{00000000-0005-0000-0000-00005A000000}"/>
    <cellStyle name="Normal 3" xfId="92" xr:uid="{00000000-0005-0000-0000-00005B000000}"/>
    <cellStyle name="Normal 3 2" xfId="93" xr:uid="{00000000-0005-0000-0000-00005C000000}"/>
    <cellStyle name="Normal 3 2 2 2" xfId="94" xr:uid="{00000000-0005-0000-0000-00005D000000}"/>
    <cellStyle name="Normal 3_celt_darbi" xfId="95" xr:uid="{00000000-0005-0000-0000-00005E000000}"/>
    <cellStyle name="Normal 4" xfId="96" xr:uid="{00000000-0005-0000-0000-00005F000000}"/>
    <cellStyle name="Normal 44" xfId="97" xr:uid="{00000000-0005-0000-0000-000060000000}"/>
    <cellStyle name="Normal 5" xfId="98" xr:uid="{00000000-0005-0000-0000-000061000000}"/>
    <cellStyle name="Normal 5 2" xfId="99" xr:uid="{00000000-0005-0000-0000-000062000000}"/>
    <cellStyle name="Normal 5 2 3" xfId="100" xr:uid="{00000000-0005-0000-0000-000063000000}"/>
    <cellStyle name="Normal 5 4" xfId="101" xr:uid="{00000000-0005-0000-0000-000064000000}"/>
    <cellStyle name="Normal 5 4 2" xfId="102" xr:uid="{00000000-0005-0000-0000-000065000000}"/>
    <cellStyle name="Normal 5_celt_darbi" xfId="103" xr:uid="{00000000-0005-0000-0000-000066000000}"/>
    <cellStyle name="Normal 6" xfId="104" xr:uid="{00000000-0005-0000-0000-000067000000}"/>
    <cellStyle name="Normal 6 2" xfId="105" xr:uid="{00000000-0005-0000-0000-000068000000}"/>
    <cellStyle name="Normal 68" xfId="106" xr:uid="{00000000-0005-0000-0000-000069000000}"/>
    <cellStyle name="Normal 7" xfId="107" xr:uid="{00000000-0005-0000-0000-00006A000000}"/>
    <cellStyle name="Normal 7 2" xfId="108" xr:uid="{00000000-0005-0000-0000-00006B000000}"/>
    <cellStyle name="Normal 70" xfId="109" xr:uid="{00000000-0005-0000-0000-00006C000000}"/>
    <cellStyle name="Normal 72 10" xfId="110" xr:uid="{00000000-0005-0000-0000-00006D000000}"/>
    <cellStyle name="Normal 74 10" xfId="111" xr:uid="{00000000-0005-0000-0000-00006E000000}"/>
    <cellStyle name="Normal 78" xfId="112" xr:uid="{00000000-0005-0000-0000-00006F000000}"/>
    <cellStyle name="Normal 79" xfId="113" xr:uid="{00000000-0005-0000-0000-000070000000}"/>
    <cellStyle name="Normal 8" xfId="114" xr:uid="{00000000-0005-0000-0000-000071000000}"/>
    <cellStyle name="Normal 9" xfId="115" xr:uid="{00000000-0005-0000-0000-000072000000}"/>
    <cellStyle name="Normal_P-ST-06-16 SPECIF" xfId="163" xr:uid="{823531B0-514E-4DE5-9CA8-26CD0DAB23AC}"/>
    <cellStyle name="Normal_Sheet1" xfId="160" xr:uid="{4573CA94-E1B0-4C18-A20C-D93A8750E3C1}"/>
    <cellStyle name="Normal_Sheet1 2" xfId="161" xr:uid="{E4B7CE29-A399-4CC2-B5FE-75FDB4B79ED7}"/>
    <cellStyle name="Normal_t_sablons5" xfId="164" xr:uid="{D00170B2-828D-4C4F-966A-72BA753BA8FE}"/>
    <cellStyle name="Nosaukums" xfId="116" xr:uid="{00000000-0005-0000-0000-00007C000000}"/>
    <cellStyle name="Note 2" xfId="117" xr:uid="{00000000-0005-0000-0000-00007D000000}"/>
    <cellStyle name="Parastais 2" xfId="118" xr:uid="{00000000-0005-0000-0000-00007E000000}"/>
    <cellStyle name="Parastais 2 3" xfId="119" xr:uid="{00000000-0005-0000-0000-00007F000000}"/>
    <cellStyle name="Parastais 3" xfId="120" xr:uid="{00000000-0005-0000-0000-000080000000}"/>
    <cellStyle name="Parastais 5" xfId="121" xr:uid="{00000000-0005-0000-0000-000081000000}"/>
    <cellStyle name="Parastais 6" xfId="122" xr:uid="{00000000-0005-0000-0000-000082000000}"/>
    <cellStyle name="Parastais 7" xfId="123" xr:uid="{00000000-0005-0000-0000-000083000000}"/>
    <cellStyle name="Parastais 8" xfId="124" xr:uid="{00000000-0005-0000-0000-000084000000}"/>
    <cellStyle name="Parastais_4_Tame_2019.03.11_specdarbi1 2" xfId="125" xr:uid="{00000000-0005-0000-0000-000085000000}"/>
    <cellStyle name="Parasts" xfId="0" builtinId="0"/>
    <cellStyle name="Parasts 2" xfId="126" xr:uid="{00000000-0005-0000-0000-000087000000}"/>
    <cellStyle name="Parasts 2 2" xfId="127" xr:uid="{00000000-0005-0000-0000-000088000000}"/>
    <cellStyle name="Parasts 2 3" xfId="128" xr:uid="{00000000-0005-0000-0000-000089000000}"/>
    <cellStyle name="Parasts 3" xfId="129" xr:uid="{00000000-0005-0000-0000-00008A000000}"/>
    <cellStyle name="Paskaidrojošs teksts" xfId="131" xr:uid="{00000000-0005-0000-0000-00008C000000}"/>
    <cellStyle name="Pārbaudes šūna" xfId="130" xr:uid="{00000000-0005-0000-0000-00008B000000}"/>
    <cellStyle name="Percent 2" xfId="132" xr:uid="{00000000-0005-0000-0000-00008D000000}"/>
    <cellStyle name="Percent 3" xfId="133" xr:uid="{00000000-0005-0000-0000-00008E000000}"/>
    <cellStyle name="Piezīme" xfId="134" xr:uid="{00000000-0005-0000-0000-00008F000000}"/>
    <cellStyle name="Piezīme 2" xfId="135" xr:uid="{00000000-0005-0000-0000-000090000000}"/>
    <cellStyle name="Saistīta šūna" xfId="136" xr:uid="{00000000-0005-0000-0000-000091000000}"/>
    <cellStyle name="Saistītā šūna" xfId="137" xr:uid="{00000000-0005-0000-0000-000092000000}"/>
    <cellStyle name="Slikts" xfId="138" xr:uid="{00000000-0005-0000-0000-000093000000}"/>
    <cellStyle name="Stils 1" xfId="139" xr:uid="{00000000-0005-0000-0000-000094000000}"/>
    <cellStyle name="Style 1" xfId="140" xr:uid="{00000000-0005-0000-0000-000095000000}"/>
    <cellStyle name="Style 1 1" xfId="141" xr:uid="{00000000-0005-0000-0000-000096000000}"/>
    <cellStyle name="Style 1 2" xfId="142" xr:uid="{00000000-0005-0000-0000-000097000000}"/>
    <cellStyle name="Style 1 2 2" xfId="143" xr:uid="{00000000-0005-0000-0000-000098000000}"/>
    <cellStyle name="Style 1 2 2 2" xfId="144" xr:uid="{00000000-0005-0000-0000-000099000000}"/>
    <cellStyle name="Style 1 2 3" xfId="145" xr:uid="{00000000-0005-0000-0000-00009A000000}"/>
    <cellStyle name="Style 1_celt_darbi" xfId="146" xr:uid="{00000000-0005-0000-0000-00009B000000}"/>
    <cellStyle name="Style 2" xfId="147" xr:uid="{00000000-0005-0000-0000-00009C000000}"/>
    <cellStyle name="Style 2 2" xfId="148" xr:uid="{00000000-0005-0000-0000-00009D000000}"/>
    <cellStyle name="Style 2 3" xfId="149" xr:uid="{00000000-0005-0000-0000-00009E000000}"/>
    <cellStyle name="TableStyleLight1" xfId="150" xr:uid="{00000000-0005-0000-0000-00009F000000}"/>
    <cellStyle name="Virsraksts 1" xfId="151" xr:uid="{00000000-0005-0000-0000-0000A0000000}"/>
    <cellStyle name="Virsraksts 2" xfId="152" xr:uid="{00000000-0005-0000-0000-0000A1000000}"/>
    <cellStyle name="Virsraksts 3" xfId="153" xr:uid="{00000000-0005-0000-0000-0000A2000000}"/>
    <cellStyle name="Virsraksts 4" xfId="154" xr:uid="{00000000-0005-0000-0000-0000A3000000}"/>
    <cellStyle name="Обычный 13" xfId="155" xr:uid="{00000000-0005-0000-0000-0000A4000000}"/>
    <cellStyle name="Обычный 2" xfId="156" xr:uid="{00000000-0005-0000-0000-0000A5000000}"/>
    <cellStyle name="Обычный_33. OZOLNIEKU NOVADA DOME_OZO SKOLA_TELPU, GAITENU, KAPNU TELPU REMONTS_TAME_VADIMS_2011_02_25_melnraksts" xfId="157" xr:uid="{00000000-0005-0000-0000-0000A6000000}"/>
    <cellStyle name="Стиль 1" xfId="158" xr:uid="{00000000-0005-0000-0000-0000A7000000}"/>
    <cellStyle name="Хороший" xfId="159" xr:uid="{00000000-0005-0000-0000-0000A8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47FF"/>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3</xdr:col>
      <xdr:colOff>400050</xdr:colOff>
      <xdr:row>26</xdr:row>
      <xdr:rowOff>0</xdr:rowOff>
    </xdr:from>
    <xdr:to>
      <xdr:col>4</xdr:col>
      <xdr:colOff>91917</xdr:colOff>
      <xdr:row>26</xdr:row>
      <xdr:rowOff>76200</xdr:rowOff>
    </xdr:to>
    <xdr:sp macro="" textlink="">
      <xdr:nvSpPr>
        <xdr:cNvPr id="2" name="TextBox 2">
          <a:extLst>
            <a:ext uri="{FF2B5EF4-FFF2-40B4-BE49-F238E27FC236}">
              <a16:creationId xmlns:a16="http://schemas.microsoft.com/office/drawing/2014/main" id="{315BE12F-4AC3-4646-9C6B-FF153438262F}"/>
            </a:ext>
          </a:extLst>
        </xdr:cNvPr>
        <xdr:cNvSpPr txBox="1">
          <a:spLocks noChangeArrowheads="1"/>
        </xdr:cNvSpPr>
      </xdr:nvSpPr>
      <xdr:spPr bwMode="auto">
        <a:xfrm>
          <a:off x="4653915" y="8963025"/>
          <a:ext cx="3619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400050</xdr:colOff>
      <xdr:row>27</xdr:row>
      <xdr:rowOff>0</xdr:rowOff>
    </xdr:from>
    <xdr:to>
      <xdr:col>4</xdr:col>
      <xdr:colOff>74772</xdr:colOff>
      <xdr:row>27</xdr:row>
      <xdr:rowOff>76200</xdr:rowOff>
    </xdr:to>
    <xdr:sp macro="" textlink="">
      <xdr:nvSpPr>
        <xdr:cNvPr id="2" name="TextBox 2">
          <a:extLst>
            <a:ext uri="{FF2B5EF4-FFF2-40B4-BE49-F238E27FC236}">
              <a16:creationId xmlns:a16="http://schemas.microsoft.com/office/drawing/2014/main" id="{7E0C9D92-9B55-467A-92AF-0EABF551FCD5}"/>
            </a:ext>
          </a:extLst>
        </xdr:cNvPr>
        <xdr:cNvSpPr txBox="1">
          <a:spLocks noChangeArrowheads="1"/>
        </xdr:cNvSpPr>
      </xdr:nvSpPr>
      <xdr:spPr bwMode="auto">
        <a:xfrm>
          <a:off x="4653915" y="64398525"/>
          <a:ext cx="3619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400050</xdr:colOff>
      <xdr:row>106</xdr:row>
      <xdr:rowOff>0</xdr:rowOff>
    </xdr:from>
    <xdr:to>
      <xdr:col>4</xdr:col>
      <xdr:colOff>78581</xdr:colOff>
      <xdr:row>106</xdr:row>
      <xdr:rowOff>76200</xdr:rowOff>
    </xdr:to>
    <xdr:sp macro="" textlink="">
      <xdr:nvSpPr>
        <xdr:cNvPr id="2" name="TextBox 2">
          <a:extLst>
            <a:ext uri="{FF2B5EF4-FFF2-40B4-BE49-F238E27FC236}">
              <a16:creationId xmlns:a16="http://schemas.microsoft.com/office/drawing/2014/main" id="{C5789917-7AAB-4166-B128-3C2536D232FD}"/>
            </a:ext>
          </a:extLst>
        </xdr:cNvPr>
        <xdr:cNvSpPr txBox="1">
          <a:spLocks noChangeArrowheads="1"/>
        </xdr:cNvSpPr>
      </xdr:nvSpPr>
      <xdr:spPr bwMode="auto">
        <a:xfrm>
          <a:off x="4653915" y="64398525"/>
          <a:ext cx="3619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400050</xdr:colOff>
      <xdr:row>51</xdr:row>
      <xdr:rowOff>0</xdr:rowOff>
    </xdr:from>
    <xdr:to>
      <xdr:col>4</xdr:col>
      <xdr:colOff>55245</xdr:colOff>
      <xdr:row>51</xdr:row>
      <xdr:rowOff>76200</xdr:rowOff>
    </xdr:to>
    <xdr:sp macro="" textlink="">
      <xdr:nvSpPr>
        <xdr:cNvPr id="2" name="TextBox 2">
          <a:extLst>
            <a:ext uri="{FF2B5EF4-FFF2-40B4-BE49-F238E27FC236}">
              <a16:creationId xmlns:a16="http://schemas.microsoft.com/office/drawing/2014/main" id="{0CFDEC67-9920-4E50-B475-4FDFCE9D334C}"/>
            </a:ext>
          </a:extLst>
        </xdr:cNvPr>
        <xdr:cNvSpPr txBox="1">
          <a:spLocks noChangeArrowheads="1"/>
        </xdr:cNvSpPr>
      </xdr:nvSpPr>
      <xdr:spPr bwMode="auto">
        <a:xfrm>
          <a:off x="5053965" y="64293750"/>
          <a:ext cx="35433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400050</xdr:colOff>
      <xdr:row>83</xdr:row>
      <xdr:rowOff>0</xdr:rowOff>
    </xdr:from>
    <xdr:to>
      <xdr:col>4</xdr:col>
      <xdr:colOff>59055</xdr:colOff>
      <xdr:row>83</xdr:row>
      <xdr:rowOff>76200</xdr:rowOff>
    </xdr:to>
    <xdr:sp macro="" textlink="">
      <xdr:nvSpPr>
        <xdr:cNvPr id="2" name="TextBox 2">
          <a:extLst>
            <a:ext uri="{FF2B5EF4-FFF2-40B4-BE49-F238E27FC236}">
              <a16:creationId xmlns:a16="http://schemas.microsoft.com/office/drawing/2014/main" id="{72719201-D434-4822-B7EB-CD5185A2D5D0}"/>
            </a:ext>
          </a:extLst>
        </xdr:cNvPr>
        <xdr:cNvSpPr txBox="1">
          <a:spLocks noChangeArrowheads="1"/>
        </xdr:cNvSpPr>
      </xdr:nvSpPr>
      <xdr:spPr bwMode="auto">
        <a:xfrm>
          <a:off x="5053965" y="64293750"/>
          <a:ext cx="35433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400050</xdr:colOff>
      <xdr:row>306</xdr:row>
      <xdr:rowOff>0</xdr:rowOff>
    </xdr:from>
    <xdr:to>
      <xdr:col>4</xdr:col>
      <xdr:colOff>59055</xdr:colOff>
      <xdr:row>306</xdr:row>
      <xdr:rowOff>76200</xdr:rowOff>
    </xdr:to>
    <xdr:sp macro="" textlink="">
      <xdr:nvSpPr>
        <xdr:cNvPr id="2" name="TextBox 2">
          <a:extLst>
            <a:ext uri="{FF2B5EF4-FFF2-40B4-BE49-F238E27FC236}">
              <a16:creationId xmlns:a16="http://schemas.microsoft.com/office/drawing/2014/main" id="{7AABAC6B-6641-42C4-976D-2DDCBC87D9DF}"/>
            </a:ext>
          </a:extLst>
        </xdr:cNvPr>
        <xdr:cNvSpPr txBox="1">
          <a:spLocks noChangeArrowheads="1"/>
        </xdr:cNvSpPr>
      </xdr:nvSpPr>
      <xdr:spPr bwMode="auto">
        <a:xfrm>
          <a:off x="5053965" y="127501650"/>
          <a:ext cx="35433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400050</xdr:colOff>
      <xdr:row>31</xdr:row>
      <xdr:rowOff>0</xdr:rowOff>
    </xdr:from>
    <xdr:to>
      <xdr:col>4</xdr:col>
      <xdr:colOff>55245</xdr:colOff>
      <xdr:row>31</xdr:row>
      <xdr:rowOff>76200</xdr:rowOff>
    </xdr:to>
    <xdr:sp macro="" textlink="">
      <xdr:nvSpPr>
        <xdr:cNvPr id="2" name="TextBox 2">
          <a:extLst>
            <a:ext uri="{FF2B5EF4-FFF2-40B4-BE49-F238E27FC236}">
              <a16:creationId xmlns:a16="http://schemas.microsoft.com/office/drawing/2014/main" id="{82ACC228-00B0-4DC7-8BB5-BAA9E1C27D87}"/>
            </a:ext>
          </a:extLst>
        </xdr:cNvPr>
        <xdr:cNvSpPr txBox="1">
          <a:spLocks noChangeArrowheads="1"/>
        </xdr:cNvSpPr>
      </xdr:nvSpPr>
      <xdr:spPr bwMode="auto">
        <a:xfrm>
          <a:off x="5053965" y="134778750"/>
          <a:ext cx="35814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400050</xdr:colOff>
      <xdr:row>141</xdr:row>
      <xdr:rowOff>0</xdr:rowOff>
    </xdr:from>
    <xdr:to>
      <xdr:col>4</xdr:col>
      <xdr:colOff>59055</xdr:colOff>
      <xdr:row>141</xdr:row>
      <xdr:rowOff>76200</xdr:rowOff>
    </xdr:to>
    <xdr:sp macro="" textlink="">
      <xdr:nvSpPr>
        <xdr:cNvPr id="2" name="TextBox 2">
          <a:extLst>
            <a:ext uri="{FF2B5EF4-FFF2-40B4-BE49-F238E27FC236}">
              <a16:creationId xmlns:a16="http://schemas.microsoft.com/office/drawing/2014/main" id="{8E80CD6F-1884-4D06-A011-4E4E4F37A772}"/>
            </a:ext>
          </a:extLst>
        </xdr:cNvPr>
        <xdr:cNvSpPr txBox="1">
          <a:spLocks noChangeArrowheads="1"/>
        </xdr:cNvSpPr>
      </xdr:nvSpPr>
      <xdr:spPr bwMode="auto">
        <a:xfrm>
          <a:off x="5053965" y="50853975"/>
          <a:ext cx="35814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400050</xdr:colOff>
      <xdr:row>81</xdr:row>
      <xdr:rowOff>0</xdr:rowOff>
    </xdr:from>
    <xdr:to>
      <xdr:col>4</xdr:col>
      <xdr:colOff>59055</xdr:colOff>
      <xdr:row>81</xdr:row>
      <xdr:rowOff>76200</xdr:rowOff>
    </xdr:to>
    <xdr:sp macro="" textlink="">
      <xdr:nvSpPr>
        <xdr:cNvPr id="2" name="TextBox 2">
          <a:extLst>
            <a:ext uri="{FF2B5EF4-FFF2-40B4-BE49-F238E27FC236}">
              <a16:creationId xmlns:a16="http://schemas.microsoft.com/office/drawing/2014/main" id="{8801DEFA-66CF-4352-81DD-A40E6777256F}"/>
            </a:ext>
          </a:extLst>
        </xdr:cNvPr>
        <xdr:cNvSpPr txBox="1">
          <a:spLocks noChangeArrowheads="1"/>
        </xdr:cNvSpPr>
      </xdr:nvSpPr>
      <xdr:spPr bwMode="auto">
        <a:xfrm>
          <a:off x="5053965" y="50853975"/>
          <a:ext cx="35814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400050</xdr:colOff>
      <xdr:row>63</xdr:row>
      <xdr:rowOff>0</xdr:rowOff>
    </xdr:from>
    <xdr:to>
      <xdr:col>4</xdr:col>
      <xdr:colOff>59055</xdr:colOff>
      <xdr:row>63</xdr:row>
      <xdr:rowOff>76200</xdr:rowOff>
    </xdr:to>
    <xdr:sp macro="" textlink="">
      <xdr:nvSpPr>
        <xdr:cNvPr id="2" name="TextBox 2">
          <a:extLst>
            <a:ext uri="{FF2B5EF4-FFF2-40B4-BE49-F238E27FC236}">
              <a16:creationId xmlns:a16="http://schemas.microsoft.com/office/drawing/2014/main" id="{27A0A60F-55FD-48E4-8ECA-538F45B58583}"/>
            </a:ext>
          </a:extLst>
        </xdr:cNvPr>
        <xdr:cNvSpPr txBox="1">
          <a:spLocks noChangeArrowheads="1"/>
        </xdr:cNvSpPr>
      </xdr:nvSpPr>
      <xdr:spPr bwMode="auto">
        <a:xfrm>
          <a:off x="5053965" y="50853975"/>
          <a:ext cx="35814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66B62-3A71-42EB-887E-1635F99846FA}">
  <sheetPr>
    <tabColor rgb="FF92D050"/>
    <pageSetUpPr fitToPage="1"/>
  </sheetPr>
  <dimension ref="A1:H41"/>
  <sheetViews>
    <sheetView tabSelected="1" view="pageBreakPreview" zoomScale="115" zoomScaleNormal="100" zoomScaleSheetLayoutView="115" workbookViewId="0">
      <selection activeCell="J15" sqref="J15"/>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4" t="s">
        <v>63</v>
      </c>
      <c r="B1" s="104"/>
      <c r="C1" s="104"/>
      <c r="D1" s="104"/>
    </row>
    <row r="2" spans="1:8" ht="15.75" customHeight="1">
      <c r="A2" s="105" t="s">
        <v>94</v>
      </c>
      <c r="B2" s="105"/>
      <c r="C2" s="105"/>
      <c r="D2" s="105"/>
    </row>
    <row r="3" spans="1:8" ht="24"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692</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26">
        <v>1</v>
      </c>
      <c r="B13" s="26" t="s">
        <v>66</v>
      </c>
      <c r="C13" s="27"/>
      <c r="D13" s="27"/>
      <c r="E13" s="24"/>
      <c r="F13" s="25"/>
      <c r="G13" s="25"/>
      <c r="H13" s="25"/>
    </row>
    <row r="14" spans="1:8">
      <c r="A14" s="10" t="s">
        <v>35</v>
      </c>
      <c r="B14" s="18" t="s">
        <v>68</v>
      </c>
      <c r="C14" s="28" t="s">
        <v>44</v>
      </c>
      <c r="D14" s="72">
        <v>1</v>
      </c>
      <c r="E14" s="24"/>
      <c r="F14" s="25"/>
      <c r="G14" s="25"/>
      <c r="H14" s="25"/>
    </row>
    <row r="15" spans="1:8" ht="26.4">
      <c r="A15" s="10" t="s">
        <v>36</v>
      </c>
      <c r="B15" s="73" t="s">
        <v>67</v>
      </c>
      <c r="C15" s="28" t="s">
        <v>44</v>
      </c>
      <c r="D15" s="36">
        <v>3</v>
      </c>
      <c r="E15" s="24"/>
      <c r="F15" s="25"/>
      <c r="G15" s="25"/>
      <c r="H15" s="25"/>
    </row>
    <row r="16" spans="1:8" ht="39.6">
      <c r="A16" s="10" t="s">
        <v>37</v>
      </c>
      <c r="B16" s="74" t="s">
        <v>69</v>
      </c>
      <c r="C16" s="19" t="s">
        <v>45</v>
      </c>
      <c r="D16" s="37">
        <v>1</v>
      </c>
      <c r="E16" s="24"/>
      <c r="F16" s="25"/>
      <c r="G16" s="25"/>
      <c r="H16" s="25"/>
    </row>
    <row r="17" spans="1:8" ht="42">
      <c r="A17" s="10" t="s">
        <v>38</v>
      </c>
      <c r="B17" s="73" t="s">
        <v>690</v>
      </c>
      <c r="C17" s="28" t="s">
        <v>45</v>
      </c>
      <c r="D17" s="36">
        <v>1</v>
      </c>
      <c r="E17" s="24"/>
      <c r="F17" s="25"/>
      <c r="G17" s="25"/>
      <c r="H17" s="25"/>
    </row>
    <row r="18" spans="1:8" ht="26.4">
      <c r="A18" s="10" t="s">
        <v>39</v>
      </c>
      <c r="B18" s="73" t="s">
        <v>70</v>
      </c>
      <c r="C18" s="19" t="s">
        <v>44</v>
      </c>
      <c r="D18" s="36">
        <v>1</v>
      </c>
      <c r="E18" s="24"/>
      <c r="F18" s="25"/>
      <c r="G18" s="25"/>
      <c r="H18" s="25"/>
    </row>
    <row r="19" spans="1:8" ht="39.6">
      <c r="A19" s="10" t="s">
        <v>40</v>
      </c>
      <c r="B19" s="73" t="s">
        <v>71</v>
      </c>
      <c r="C19" s="19" t="s">
        <v>45</v>
      </c>
      <c r="D19" s="36">
        <v>1</v>
      </c>
      <c r="E19" s="24"/>
      <c r="F19" s="25"/>
      <c r="G19" s="25"/>
      <c r="H19" s="25"/>
    </row>
    <row r="20" spans="1:8" ht="39.6">
      <c r="A20" s="10" t="s">
        <v>10</v>
      </c>
      <c r="B20" s="73" t="s">
        <v>72</v>
      </c>
      <c r="C20" s="19" t="s">
        <v>45</v>
      </c>
      <c r="D20" s="36">
        <v>1</v>
      </c>
      <c r="E20" s="24"/>
      <c r="F20" s="25"/>
      <c r="G20" s="25"/>
      <c r="H20" s="25"/>
    </row>
    <row r="21" spans="1:8" ht="39.6">
      <c r="A21" s="10" t="s">
        <v>11</v>
      </c>
      <c r="B21" s="75" t="s">
        <v>98</v>
      </c>
      <c r="C21" s="35" t="s">
        <v>3</v>
      </c>
      <c r="D21" s="76">
        <v>194</v>
      </c>
      <c r="E21" s="24"/>
      <c r="F21" s="25"/>
      <c r="G21" s="25"/>
      <c r="H21" s="25"/>
    </row>
    <row r="22" spans="1:8">
      <c r="A22" s="10" t="s">
        <v>12</v>
      </c>
      <c r="B22" s="77" t="s">
        <v>73</v>
      </c>
      <c r="C22" s="35" t="s">
        <v>99</v>
      </c>
      <c r="D22" s="76">
        <v>1</v>
      </c>
      <c r="E22" s="24"/>
      <c r="F22" s="25"/>
      <c r="G22" s="25"/>
      <c r="H22" s="25"/>
    </row>
    <row r="23" spans="1:8" ht="26.4">
      <c r="A23" s="10" t="s">
        <v>13</v>
      </c>
      <c r="B23" s="29" t="s">
        <v>74</v>
      </c>
      <c r="C23" s="19" t="s">
        <v>99</v>
      </c>
      <c r="D23" s="76">
        <v>1</v>
      </c>
      <c r="E23" s="24"/>
      <c r="F23" s="25"/>
      <c r="G23" s="25"/>
      <c r="H23" s="25"/>
    </row>
    <row r="24" spans="1:8" ht="26.4">
      <c r="A24" s="10" t="s">
        <v>14</v>
      </c>
      <c r="B24" s="29" t="s">
        <v>75</v>
      </c>
      <c r="C24" s="19" t="s">
        <v>99</v>
      </c>
      <c r="D24" s="76">
        <v>1</v>
      </c>
      <c r="E24" s="24"/>
      <c r="F24" s="25"/>
      <c r="G24" s="25"/>
      <c r="H24" s="25"/>
    </row>
    <row r="25" spans="1:8" ht="39.6">
      <c r="A25" s="10" t="s">
        <v>15</v>
      </c>
      <c r="B25" s="29" t="s">
        <v>76</v>
      </c>
      <c r="C25" s="19" t="s">
        <v>99</v>
      </c>
      <c r="D25" s="76">
        <v>1</v>
      </c>
      <c r="E25" s="24"/>
      <c r="F25" s="25"/>
      <c r="G25" s="25"/>
      <c r="H25" s="25"/>
    </row>
    <row r="26" spans="1:8" ht="26.4">
      <c r="A26" s="43" t="s">
        <v>16</v>
      </c>
      <c r="B26" s="16" t="s">
        <v>206</v>
      </c>
      <c r="C26" s="46" t="s">
        <v>115</v>
      </c>
      <c r="D26" s="44">
        <v>2309</v>
      </c>
      <c r="E26" s="24"/>
      <c r="F26" s="25"/>
      <c r="G26" s="25"/>
      <c r="H26" s="25"/>
    </row>
    <row r="27" spans="1:8" s="2" customFormat="1" ht="18.75" customHeight="1">
      <c r="A27" s="12"/>
      <c r="B27" s="13" t="s">
        <v>64</v>
      </c>
      <c r="C27" s="14" t="s">
        <v>5</v>
      </c>
      <c r="D27" s="15"/>
      <c r="E27" s="24"/>
      <c r="F27" s="25"/>
      <c r="G27" s="25"/>
      <c r="H27" s="25"/>
    </row>
    <row r="28" spans="1:8">
      <c r="A28" s="30"/>
      <c r="B28" s="31"/>
      <c r="C28" s="32"/>
      <c r="D28" s="32"/>
      <c r="E28" s="33"/>
      <c r="F28" s="25"/>
      <c r="G28" s="25"/>
      <c r="H28" s="25"/>
    </row>
    <row r="29" spans="1:8" s="5" customFormat="1">
      <c r="A29" s="34" t="s">
        <v>62</v>
      </c>
      <c r="B29" s="25"/>
      <c r="C29" s="34"/>
      <c r="D29" s="34"/>
      <c r="E29" s="25"/>
      <c r="F29" s="25"/>
      <c r="G29" s="25"/>
      <c r="H29" s="25"/>
    </row>
    <row r="30" spans="1:8" s="5" customFormat="1">
      <c r="A30" s="34" t="s">
        <v>34</v>
      </c>
      <c r="B30" s="34"/>
      <c r="C30" s="34"/>
      <c r="D30" s="34"/>
      <c r="E30" s="25"/>
      <c r="F30" s="25"/>
      <c r="G30" s="25"/>
      <c r="H30" s="25"/>
    </row>
    <row r="31" spans="1:8" s="5" customFormat="1" ht="12.75" customHeight="1">
      <c r="A31" s="30"/>
      <c r="B31" s="25"/>
      <c r="C31" s="25"/>
      <c r="D31" s="25"/>
      <c r="E31" s="25"/>
      <c r="F31" s="25"/>
      <c r="G31" s="25"/>
      <c r="H31" s="25"/>
    </row>
    <row r="32" spans="1:8" s="5" customFormat="1" ht="12.75" customHeight="1">
      <c r="A32" s="30"/>
      <c r="B32" s="111" t="s">
        <v>49</v>
      </c>
      <c r="C32" s="111"/>
      <c r="D32" s="111"/>
      <c r="E32" s="111"/>
      <c r="F32" s="111"/>
      <c r="G32" s="111"/>
      <c r="H32" s="111"/>
    </row>
    <row r="33" spans="1:8" s="5" customFormat="1" ht="12.75" customHeight="1">
      <c r="A33" s="30"/>
      <c r="B33" s="108" t="s">
        <v>50</v>
      </c>
      <c r="C33" s="108"/>
      <c r="D33" s="108"/>
      <c r="E33" s="108"/>
      <c r="F33" s="108"/>
      <c r="G33" s="108"/>
      <c r="H33" s="108"/>
    </row>
    <row r="34" spans="1:8" s="5" customFormat="1" ht="12.75" customHeight="1">
      <c r="A34" s="30"/>
      <c r="B34" s="25"/>
      <c r="C34" s="25"/>
      <c r="D34" s="25"/>
      <c r="E34" s="25"/>
      <c r="F34" s="25"/>
      <c r="G34" s="25"/>
      <c r="H34" s="25"/>
    </row>
    <row r="35" spans="1:8">
      <c r="A35" s="5"/>
      <c r="B35" s="5"/>
      <c r="C35" s="5"/>
      <c r="D35" s="5"/>
    </row>
    <row r="36" spans="1:8">
      <c r="A36" s="5"/>
      <c r="B36" s="5"/>
      <c r="C36" s="5"/>
      <c r="D36" s="5"/>
    </row>
    <row r="37" spans="1:8" s="4" customFormat="1">
      <c r="A37" s="5"/>
      <c r="B37" s="5"/>
      <c r="C37" s="5"/>
      <c r="D37" s="5"/>
    </row>
    <row r="38" spans="1:8" s="4" customFormat="1">
      <c r="A38" s="5"/>
      <c r="B38" s="5"/>
      <c r="C38" s="5"/>
      <c r="D38" s="5"/>
    </row>
    <row r="39" spans="1:8" s="4" customFormat="1">
      <c r="A39" s="5"/>
      <c r="B39" s="5"/>
      <c r="C39" s="5"/>
      <c r="D39" s="5"/>
    </row>
    <row r="40" spans="1:8" s="4" customFormat="1">
      <c r="A40" s="5"/>
      <c r="B40" s="5"/>
      <c r="C40" s="5"/>
      <c r="D40" s="5"/>
    </row>
    <row r="41" spans="1:8" s="4" customFormat="1">
      <c r="A41" s="5"/>
      <c r="B41" s="5"/>
      <c r="C41" s="5"/>
      <c r="D41" s="5"/>
    </row>
  </sheetData>
  <mergeCells count="13">
    <mergeCell ref="B33:H33"/>
    <mergeCell ref="A8:D8"/>
    <mergeCell ref="A10:A11"/>
    <mergeCell ref="B10:B11"/>
    <mergeCell ref="C10:C11"/>
    <mergeCell ref="D10:D11"/>
    <mergeCell ref="B32:H32"/>
    <mergeCell ref="A6:D6"/>
    <mergeCell ref="A1:D1"/>
    <mergeCell ref="A2:D2"/>
    <mergeCell ref="A3:D3"/>
    <mergeCell ref="A4:D4"/>
    <mergeCell ref="A5:C5"/>
  </mergeCells>
  <phoneticPr fontId="49" type="noConversion"/>
  <dataValidations count="1">
    <dataValidation type="list" allowBlank="1" showInputMessage="1" showErrorMessage="1" sqref="D18" xr:uid="{2097C2F5-D1DA-46C0-84AD-C89660313BE3}">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1" manualBreakCount="1">
    <brk id="25"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60ADC-DDC5-4C4B-8D2B-8DDA5E9272E0}">
  <sheetPr>
    <tabColor rgb="FF92D050"/>
    <pageSetUpPr fitToPage="1"/>
  </sheetPr>
  <dimension ref="A1:H42"/>
  <sheetViews>
    <sheetView view="pageBreakPreview" topLeftCell="A29" zoomScale="110" zoomScaleNormal="100" zoomScaleSheetLayoutView="110" workbookViewId="0">
      <selection activeCell="F18" sqref="F18"/>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4" t="s">
        <v>65</v>
      </c>
      <c r="B1" s="104"/>
      <c r="C1" s="104"/>
      <c r="D1" s="104"/>
    </row>
    <row r="2" spans="1:8" ht="15.75" customHeight="1">
      <c r="A2" s="105" t="s">
        <v>100</v>
      </c>
      <c r="B2" s="105"/>
      <c r="C2" s="105"/>
      <c r="D2" s="105"/>
    </row>
    <row r="3" spans="1:8" ht="24"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691</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78">
        <v>1</v>
      </c>
      <c r="B13" s="79" t="s">
        <v>100</v>
      </c>
      <c r="C13" s="80"/>
      <c r="D13" s="81"/>
      <c r="E13" s="24"/>
      <c r="F13" s="25"/>
      <c r="G13" s="25"/>
      <c r="H13" s="25"/>
    </row>
    <row r="14" spans="1:8" ht="15.6">
      <c r="A14" s="43" t="s">
        <v>35</v>
      </c>
      <c r="B14" s="39" t="s">
        <v>101</v>
      </c>
      <c r="C14" s="38" t="s">
        <v>115</v>
      </c>
      <c r="D14" s="44">
        <v>83.9</v>
      </c>
      <c r="E14" s="24"/>
      <c r="F14" s="25"/>
      <c r="G14" s="25"/>
      <c r="H14" s="25"/>
    </row>
    <row r="15" spans="1:8" ht="26.4">
      <c r="A15" s="43" t="s">
        <v>36</v>
      </c>
      <c r="B15" s="42" t="s">
        <v>102</v>
      </c>
      <c r="C15" s="38" t="s">
        <v>45</v>
      </c>
      <c r="D15" s="44">
        <v>21</v>
      </c>
      <c r="E15" s="24"/>
      <c r="F15" s="25"/>
      <c r="G15" s="25"/>
      <c r="H15" s="25"/>
    </row>
    <row r="16" spans="1:8" ht="26.4">
      <c r="A16" s="43" t="s">
        <v>37</v>
      </c>
      <c r="B16" s="39" t="s">
        <v>103</v>
      </c>
      <c r="C16" s="38" t="s">
        <v>45</v>
      </c>
      <c r="D16" s="44">
        <v>178</v>
      </c>
      <c r="E16" s="24"/>
      <c r="F16" s="25"/>
      <c r="G16" s="25"/>
      <c r="H16" s="25"/>
    </row>
    <row r="17" spans="1:8">
      <c r="A17" s="43" t="s">
        <v>38</v>
      </c>
      <c r="B17" s="39" t="s">
        <v>104</v>
      </c>
      <c r="C17" s="38" t="s">
        <v>3</v>
      </c>
      <c r="D17" s="44">
        <v>428.2</v>
      </c>
      <c r="E17" s="24"/>
      <c r="F17" s="25"/>
      <c r="G17" s="25"/>
      <c r="H17" s="25"/>
    </row>
    <row r="18" spans="1:8" ht="15.6">
      <c r="A18" s="43" t="s">
        <v>39</v>
      </c>
      <c r="B18" s="42" t="s">
        <v>105</v>
      </c>
      <c r="C18" s="38" t="s">
        <v>115</v>
      </c>
      <c r="D18" s="44">
        <v>168</v>
      </c>
      <c r="E18" s="24"/>
      <c r="F18" s="25"/>
      <c r="G18" s="25"/>
      <c r="H18" s="25"/>
    </row>
    <row r="19" spans="1:8" ht="15.6">
      <c r="A19" s="43" t="s">
        <v>40</v>
      </c>
      <c r="B19" s="39" t="s">
        <v>106</v>
      </c>
      <c r="C19" s="38" t="s">
        <v>115</v>
      </c>
      <c r="D19" s="44">
        <v>33.200000000000003</v>
      </c>
      <c r="E19" s="24"/>
      <c r="F19" s="25"/>
      <c r="G19" s="25"/>
      <c r="H19" s="25"/>
    </row>
    <row r="20" spans="1:8">
      <c r="A20" s="43" t="s">
        <v>10</v>
      </c>
      <c r="B20" s="39" t="s">
        <v>107</v>
      </c>
      <c r="C20" s="38" t="s">
        <v>3</v>
      </c>
      <c r="D20" s="44">
        <v>33.200000000000003</v>
      </c>
      <c r="E20" s="24"/>
      <c r="F20" s="25"/>
      <c r="G20" s="25"/>
      <c r="H20" s="25"/>
    </row>
    <row r="21" spans="1:8" ht="15.6">
      <c r="A21" s="43" t="s">
        <v>11</v>
      </c>
      <c r="B21" s="42" t="s">
        <v>108</v>
      </c>
      <c r="C21" s="38" t="s">
        <v>115</v>
      </c>
      <c r="D21" s="44">
        <v>16.2</v>
      </c>
      <c r="E21" s="24"/>
      <c r="F21" s="25"/>
      <c r="G21" s="25"/>
      <c r="H21" s="25"/>
    </row>
    <row r="22" spans="1:8">
      <c r="A22" s="43" t="s">
        <v>12</v>
      </c>
      <c r="B22" s="39" t="s">
        <v>109</v>
      </c>
      <c r="C22" s="38" t="s">
        <v>45</v>
      </c>
      <c r="D22" s="44">
        <v>64</v>
      </c>
      <c r="E22" s="24"/>
      <c r="F22" s="25"/>
      <c r="G22" s="25"/>
      <c r="H22" s="25"/>
    </row>
    <row r="23" spans="1:8">
      <c r="A23" s="43" t="s">
        <v>13</v>
      </c>
      <c r="B23" s="39" t="s">
        <v>110</v>
      </c>
      <c r="C23" s="38" t="s">
        <v>45</v>
      </c>
      <c r="D23" s="44">
        <v>60</v>
      </c>
      <c r="E23" s="24"/>
      <c r="F23" s="25"/>
      <c r="G23" s="25"/>
      <c r="H23" s="25"/>
    </row>
    <row r="24" spans="1:8">
      <c r="A24" s="43" t="s">
        <v>14</v>
      </c>
      <c r="B24" s="42" t="s">
        <v>111</v>
      </c>
      <c r="C24" s="38" t="s">
        <v>45</v>
      </c>
      <c r="D24" s="44">
        <v>15</v>
      </c>
      <c r="E24" s="24"/>
      <c r="F24" s="25"/>
      <c r="G24" s="25"/>
      <c r="H24" s="25"/>
    </row>
    <row r="25" spans="1:8" ht="26.4">
      <c r="A25" s="43" t="s">
        <v>15</v>
      </c>
      <c r="B25" s="39" t="s">
        <v>112</v>
      </c>
      <c r="C25" s="38" t="s">
        <v>115</v>
      </c>
      <c r="D25" s="44">
        <v>159</v>
      </c>
      <c r="E25" s="24"/>
      <c r="F25" s="25"/>
      <c r="G25" s="25"/>
      <c r="H25" s="25"/>
    </row>
    <row r="26" spans="1:8" ht="26.4">
      <c r="A26" s="43" t="s">
        <v>16</v>
      </c>
      <c r="B26" s="39" t="s">
        <v>113</v>
      </c>
      <c r="C26" s="38" t="s">
        <v>44</v>
      </c>
      <c r="D26" s="44">
        <v>4</v>
      </c>
      <c r="E26" s="24"/>
      <c r="F26" s="25"/>
      <c r="G26" s="25"/>
      <c r="H26" s="25"/>
    </row>
    <row r="27" spans="1:8" ht="39.6">
      <c r="A27" s="43" t="s">
        <v>17</v>
      </c>
      <c r="B27" s="39" t="s">
        <v>114</v>
      </c>
      <c r="C27" s="38" t="s">
        <v>61</v>
      </c>
      <c r="D27" s="44">
        <v>1</v>
      </c>
      <c r="E27" s="24"/>
      <c r="F27" s="25"/>
      <c r="G27" s="25"/>
      <c r="H27" s="25"/>
    </row>
    <row r="28" spans="1:8" s="2" customFormat="1" ht="18.75" customHeight="1">
      <c r="A28" s="12"/>
      <c r="B28" s="13" t="s">
        <v>64</v>
      </c>
      <c r="C28" s="14" t="s">
        <v>5</v>
      </c>
      <c r="D28" s="15"/>
      <c r="E28" s="24"/>
      <c r="F28" s="25"/>
      <c r="G28" s="25"/>
      <c r="H28" s="25"/>
    </row>
    <row r="29" spans="1:8">
      <c r="A29" s="30"/>
      <c r="B29" s="31"/>
      <c r="C29" s="32"/>
      <c r="D29" s="32"/>
      <c r="E29" s="33"/>
      <c r="F29" s="25"/>
      <c r="G29" s="25"/>
      <c r="H29" s="25"/>
    </row>
    <row r="30" spans="1:8" s="5" customFormat="1">
      <c r="A30" s="34" t="s">
        <v>62</v>
      </c>
      <c r="B30" s="25"/>
      <c r="C30" s="34"/>
      <c r="D30" s="34"/>
      <c r="E30" s="25"/>
      <c r="F30" s="25"/>
      <c r="G30" s="25"/>
      <c r="H30" s="25"/>
    </row>
    <row r="31" spans="1:8" s="5" customFormat="1">
      <c r="A31" s="34" t="s">
        <v>34</v>
      </c>
      <c r="B31" s="34"/>
      <c r="C31" s="34"/>
      <c r="D31" s="34"/>
      <c r="E31" s="25"/>
      <c r="F31" s="25"/>
      <c r="G31" s="25"/>
      <c r="H31" s="25"/>
    </row>
    <row r="32" spans="1:8" s="5" customFormat="1" ht="12.75" customHeight="1">
      <c r="A32" s="30"/>
      <c r="B32" s="25"/>
      <c r="C32" s="25"/>
      <c r="D32" s="25"/>
      <c r="E32" s="25"/>
      <c r="F32" s="25"/>
      <c r="G32" s="25"/>
      <c r="H32" s="25"/>
    </row>
    <row r="33" spans="1:8" s="5" customFormat="1" ht="12.75" customHeight="1">
      <c r="A33" s="30"/>
      <c r="B33" s="111" t="s">
        <v>49</v>
      </c>
      <c r="C33" s="111"/>
      <c r="D33" s="111"/>
      <c r="E33" s="111"/>
      <c r="F33" s="111"/>
      <c r="G33" s="111"/>
      <c r="H33" s="111"/>
    </row>
    <row r="34" spans="1:8" s="5" customFormat="1" ht="12.75" customHeight="1">
      <c r="A34" s="30"/>
      <c r="B34" s="108" t="s">
        <v>50</v>
      </c>
      <c r="C34" s="108"/>
      <c r="D34" s="108"/>
      <c r="E34" s="108"/>
      <c r="F34" s="108"/>
      <c r="G34" s="108"/>
      <c r="H34" s="108"/>
    </row>
    <row r="35" spans="1:8" s="5" customFormat="1" ht="12.75" customHeight="1">
      <c r="A35" s="30"/>
      <c r="B35" s="25"/>
      <c r="C35" s="25"/>
      <c r="D35" s="25"/>
      <c r="E35" s="25"/>
      <c r="F35" s="25"/>
      <c r="G35" s="25"/>
      <c r="H35" s="25"/>
    </row>
    <row r="36" spans="1:8">
      <c r="A36" s="5"/>
      <c r="B36" s="5"/>
      <c r="C36" s="5"/>
      <c r="D36" s="5"/>
    </row>
    <row r="37" spans="1:8">
      <c r="A37" s="5"/>
      <c r="B37" s="5"/>
      <c r="C37" s="5"/>
      <c r="D37" s="5"/>
    </row>
    <row r="38" spans="1:8" s="4" customFormat="1">
      <c r="A38" s="5"/>
      <c r="B38" s="5"/>
      <c r="C38" s="5"/>
      <c r="D38" s="5"/>
    </row>
    <row r="39" spans="1:8" s="4" customFormat="1">
      <c r="A39" s="5"/>
      <c r="B39" s="5"/>
      <c r="C39" s="5"/>
      <c r="D39" s="5"/>
    </row>
    <row r="40" spans="1:8" s="4" customFormat="1">
      <c r="A40" s="5"/>
      <c r="B40" s="5"/>
      <c r="C40" s="5"/>
      <c r="D40" s="5"/>
    </row>
    <row r="41" spans="1:8" s="4" customFormat="1">
      <c r="A41" s="5"/>
      <c r="B41" s="5"/>
      <c r="C41" s="5"/>
      <c r="D41" s="5"/>
    </row>
    <row r="42" spans="1:8" s="4" customFormat="1">
      <c r="A42" s="5"/>
      <c r="B42" s="5"/>
      <c r="C42" s="5"/>
      <c r="D42" s="5"/>
    </row>
  </sheetData>
  <mergeCells count="13">
    <mergeCell ref="A6:D6"/>
    <mergeCell ref="A1:D1"/>
    <mergeCell ref="A2:D2"/>
    <mergeCell ref="A3:D3"/>
    <mergeCell ref="A4:D4"/>
    <mergeCell ref="A5:C5"/>
    <mergeCell ref="B34:H34"/>
    <mergeCell ref="A8:D8"/>
    <mergeCell ref="A10:A11"/>
    <mergeCell ref="B10:B11"/>
    <mergeCell ref="C10:C11"/>
    <mergeCell ref="D10:D11"/>
    <mergeCell ref="B33:H33"/>
  </mergeCells>
  <phoneticPr fontId="49" type="noConversion"/>
  <dataValidations count="1">
    <dataValidation type="list" allowBlank="1" showInputMessage="1" showErrorMessage="1" sqref="D19 D22" xr:uid="{865D6D74-6141-446B-A93C-AD9CC6B1993A}">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9F7C9-4E6D-4246-ADD7-4DAF37F39429}">
  <sheetPr>
    <tabColor rgb="FF92D050"/>
    <pageSetUpPr fitToPage="1"/>
  </sheetPr>
  <dimension ref="A1:H121"/>
  <sheetViews>
    <sheetView view="pageBreakPreview" topLeftCell="A88" zoomScale="130" zoomScaleNormal="100" zoomScaleSheetLayoutView="130" workbookViewId="0">
      <selection activeCell="H109" sqref="H109"/>
    </sheetView>
  </sheetViews>
  <sheetFormatPr defaultColWidth="11.44140625" defaultRowHeight="13.2"/>
  <cols>
    <col min="1" max="1" width="5.5546875" style="1" customWidth="1"/>
    <col min="2" max="2" width="55.5546875" style="1" customWidth="1"/>
    <col min="3" max="3" width="6.5546875" style="1" customWidth="1"/>
    <col min="4" max="4" width="10" style="1" customWidth="1"/>
    <col min="5" max="5" width="11.44140625" style="4"/>
    <col min="6" max="16384" width="11.44140625" style="1"/>
  </cols>
  <sheetData>
    <row r="1" spans="1:8">
      <c r="A1" s="104" t="s">
        <v>77</v>
      </c>
      <c r="B1" s="104"/>
      <c r="C1" s="104"/>
      <c r="D1" s="104"/>
    </row>
    <row r="2" spans="1:8" ht="15.75" customHeight="1">
      <c r="A2" s="105" t="s">
        <v>116</v>
      </c>
      <c r="B2" s="105"/>
      <c r="C2" s="105"/>
      <c r="D2" s="105"/>
    </row>
    <row r="3" spans="1:8" ht="24.6"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693</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82">
        <v>1</v>
      </c>
      <c r="B13" s="71" t="s">
        <v>117</v>
      </c>
      <c r="C13" s="80"/>
      <c r="D13" s="81"/>
      <c r="E13" s="24"/>
      <c r="F13" s="25"/>
      <c r="G13" s="25"/>
      <c r="H13" s="25"/>
    </row>
    <row r="14" spans="1:8" ht="15.6">
      <c r="A14" s="43" t="s">
        <v>35</v>
      </c>
      <c r="B14" s="39" t="s">
        <v>118</v>
      </c>
      <c r="C14" s="38" t="s">
        <v>115</v>
      </c>
      <c r="D14" s="44">
        <v>66.099999999999994</v>
      </c>
      <c r="E14" s="24"/>
      <c r="F14" s="25"/>
      <c r="G14" s="25"/>
      <c r="H14" s="25"/>
    </row>
    <row r="15" spans="1:8" ht="52.8">
      <c r="A15" s="43"/>
      <c r="B15" s="40" t="s">
        <v>119</v>
      </c>
      <c r="C15" s="38" t="s">
        <v>45</v>
      </c>
      <c r="D15" s="44">
        <v>16</v>
      </c>
      <c r="E15" s="24"/>
      <c r="F15" s="25"/>
      <c r="G15" s="25"/>
      <c r="H15" s="25"/>
    </row>
    <row r="16" spans="1:8" ht="26.4">
      <c r="A16" s="43"/>
      <c r="B16" s="40" t="s">
        <v>120</v>
      </c>
      <c r="C16" s="38" t="s">
        <v>45</v>
      </c>
      <c r="D16" s="44">
        <v>34</v>
      </c>
      <c r="E16" s="24"/>
      <c r="F16" s="25"/>
      <c r="G16" s="25"/>
      <c r="H16" s="25"/>
    </row>
    <row r="17" spans="1:8">
      <c r="A17" s="43"/>
      <c r="B17" s="40" t="s">
        <v>121</v>
      </c>
      <c r="C17" s="38" t="s">
        <v>3</v>
      </c>
      <c r="D17" s="44">
        <v>139.19999999999999</v>
      </c>
      <c r="E17" s="24"/>
      <c r="F17" s="25"/>
      <c r="G17" s="25"/>
      <c r="H17" s="25"/>
    </row>
    <row r="18" spans="1:8" ht="26.4">
      <c r="A18" s="43"/>
      <c r="B18" s="40" t="s">
        <v>122</v>
      </c>
      <c r="C18" s="38" t="s">
        <v>44</v>
      </c>
      <c r="D18" s="44">
        <v>16</v>
      </c>
      <c r="E18" s="24"/>
      <c r="F18" s="25"/>
      <c r="G18" s="25"/>
      <c r="H18" s="25"/>
    </row>
    <row r="19" spans="1:8" ht="15.6">
      <c r="A19" s="43" t="s">
        <v>36</v>
      </c>
      <c r="B19" s="39" t="s">
        <v>123</v>
      </c>
      <c r="C19" s="38" t="s">
        <v>115</v>
      </c>
      <c r="D19" s="44">
        <v>76.8</v>
      </c>
      <c r="E19" s="24"/>
      <c r="F19" s="25"/>
      <c r="G19" s="25"/>
      <c r="H19" s="25"/>
    </row>
    <row r="20" spans="1:8" ht="79.2">
      <c r="A20" s="43"/>
      <c r="B20" s="41" t="s">
        <v>124</v>
      </c>
      <c r="C20" s="38" t="s">
        <v>45</v>
      </c>
      <c r="D20" s="44">
        <v>24</v>
      </c>
      <c r="E20" s="24"/>
      <c r="F20" s="25"/>
      <c r="G20" s="25"/>
      <c r="H20" s="25"/>
    </row>
    <row r="21" spans="1:8" ht="26.4">
      <c r="A21" s="43"/>
      <c r="B21" s="40" t="s">
        <v>120</v>
      </c>
      <c r="C21" s="38" t="s">
        <v>45</v>
      </c>
      <c r="D21" s="44">
        <v>39</v>
      </c>
      <c r="E21" s="24"/>
      <c r="F21" s="25"/>
      <c r="G21" s="25"/>
      <c r="H21" s="25"/>
    </row>
    <row r="22" spans="1:8">
      <c r="A22" s="43"/>
      <c r="B22" s="40" t="s">
        <v>121</v>
      </c>
      <c r="C22" s="38" t="s">
        <v>3</v>
      </c>
      <c r="D22" s="44">
        <v>196.8</v>
      </c>
      <c r="E22" s="24"/>
      <c r="F22" s="25"/>
      <c r="G22" s="25"/>
      <c r="H22" s="25"/>
    </row>
    <row r="23" spans="1:8" ht="26.4">
      <c r="A23" s="43"/>
      <c r="B23" s="40" t="s">
        <v>122</v>
      </c>
      <c r="C23" s="38" t="s">
        <v>44</v>
      </c>
      <c r="D23" s="44">
        <v>24</v>
      </c>
      <c r="E23" s="24"/>
      <c r="F23" s="25"/>
      <c r="G23" s="25"/>
      <c r="H23" s="25"/>
    </row>
    <row r="24" spans="1:8" ht="15.6">
      <c r="A24" s="43" t="s">
        <v>37</v>
      </c>
      <c r="B24" s="39" t="s">
        <v>125</v>
      </c>
      <c r="C24" s="38" t="s">
        <v>115</v>
      </c>
      <c r="D24" s="44">
        <v>70.400000000000006</v>
      </c>
      <c r="E24" s="24"/>
      <c r="F24" s="25"/>
      <c r="G24" s="25"/>
      <c r="H24" s="25"/>
    </row>
    <row r="25" spans="1:8" ht="79.2">
      <c r="A25" s="43"/>
      <c r="B25" s="40" t="s">
        <v>126</v>
      </c>
      <c r="C25" s="38" t="s">
        <v>45</v>
      </c>
      <c r="D25" s="44">
        <v>22</v>
      </c>
      <c r="E25" s="24"/>
      <c r="F25" s="25"/>
      <c r="G25" s="25"/>
      <c r="H25" s="25"/>
    </row>
    <row r="26" spans="1:8" ht="26.4">
      <c r="A26" s="43"/>
      <c r="B26" s="40" t="s">
        <v>120</v>
      </c>
      <c r="C26" s="38" t="s">
        <v>45</v>
      </c>
      <c r="D26" s="44">
        <v>36</v>
      </c>
      <c r="E26" s="24"/>
      <c r="F26" s="25"/>
      <c r="G26" s="25"/>
      <c r="H26" s="25"/>
    </row>
    <row r="27" spans="1:8">
      <c r="A27" s="43"/>
      <c r="B27" s="40" t="s">
        <v>121</v>
      </c>
      <c r="C27" s="38" t="s">
        <v>3</v>
      </c>
      <c r="D27" s="44">
        <v>180.4</v>
      </c>
      <c r="E27" s="24"/>
      <c r="F27" s="25"/>
      <c r="G27" s="25"/>
      <c r="H27" s="25"/>
    </row>
    <row r="28" spans="1:8" ht="26.4">
      <c r="A28" s="43"/>
      <c r="B28" s="40" t="s">
        <v>122</v>
      </c>
      <c r="C28" s="38" t="s">
        <v>44</v>
      </c>
      <c r="D28" s="44">
        <v>22</v>
      </c>
      <c r="E28" s="24"/>
      <c r="F28" s="25"/>
      <c r="G28" s="25"/>
      <c r="H28" s="25"/>
    </row>
    <row r="29" spans="1:8" ht="15.6">
      <c r="A29" s="43" t="s">
        <v>38</v>
      </c>
      <c r="B29" s="39" t="s">
        <v>127</v>
      </c>
      <c r="C29" s="38" t="s">
        <v>115</v>
      </c>
      <c r="D29" s="44">
        <v>49</v>
      </c>
      <c r="E29" s="24"/>
      <c r="F29" s="25"/>
      <c r="G29" s="25"/>
      <c r="H29" s="25"/>
    </row>
    <row r="30" spans="1:8" ht="52.8">
      <c r="A30" s="43"/>
      <c r="B30" s="41" t="s">
        <v>128</v>
      </c>
      <c r="C30" s="38" t="s">
        <v>45</v>
      </c>
      <c r="D30" s="44">
        <v>28</v>
      </c>
      <c r="E30" s="24"/>
      <c r="F30" s="25"/>
      <c r="G30" s="25"/>
      <c r="H30" s="25"/>
    </row>
    <row r="31" spans="1:8" ht="26.4">
      <c r="A31" s="43"/>
      <c r="B31" s="40" t="s">
        <v>120</v>
      </c>
      <c r="C31" s="38" t="s">
        <v>45</v>
      </c>
      <c r="D31" s="44">
        <v>25</v>
      </c>
      <c r="E31" s="24"/>
      <c r="F31" s="25"/>
      <c r="G31" s="25"/>
      <c r="H31" s="25"/>
    </row>
    <row r="32" spans="1:8">
      <c r="A32" s="43"/>
      <c r="B32" s="40" t="s">
        <v>121</v>
      </c>
      <c r="C32" s="38" t="s">
        <v>3</v>
      </c>
      <c r="D32" s="44">
        <v>148.4</v>
      </c>
      <c r="E32" s="24"/>
      <c r="F32" s="25"/>
      <c r="G32" s="25"/>
      <c r="H32" s="25"/>
    </row>
    <row r="33" spans="1:8" ht="26.4">
      <c r="A33" s="43"/>
      <c r="B33" s="40" t="s">
        <v>122</v>
      </c>
      <c r="C33" s="38" t="s">
        <v>44</v>
      </c>
      <c r="D33" s="44">
        <v>28</v>
      </c>
      <c r="E33" s="24"/>
      <c r="F33" s="25"/>
      <c r="G33" s="25"/>
      <c r="H33" s="25"/>
    </row>
    <row r="34" spans="1:8" ht="15.6">
      <c r="A34" s="43" t="s">
        <v>39</v>
      </c>
      <c r="B34" s="42" t="s">
        <v>129</v>
      </c>
      <c r="C34" s="38" t="s">
        <v>115</v>
      </c>
      <c r="D34" s="44">
        <v>52.5</v>
      </c>
      <c r="E34" s="24"/>
      <c r="F34" s="25"/>
      <c r="G34" s="25"/>
      <c r="H34" s="25"/>
    </row>
    <row r="35" spans="1:8" ht="52.8">
      <c r="A35" s="43"/>
      <c r="B35" s="41" t="s">
        <v>130</v>
      </c>
      <c r="C35" s="38" t="s">
        <v>45</v>
      </c>
      <c r="D35" s="44">
        <v>30</v>
      </c>
      <c r="E35" s="24"/>
      <c r="F35" s="25"/>
      <c r="G35" s="25"/>
      <c r="H35" s="25"/>
    </row>
    <row r="36" spans="1:8" ht="26.4">
      <c r="A36" s="43"/>
      <c r="B36" s="40" t="s">
        <v>120</v>
      </c>
      <c r="C36" s="38" t="s">
        <v>45</v>
      </c>
      <c r="D36" s="44">
        <v>27</v>
      </c>
      <c r="E36" s="24"/>
      <c r="F36" s="25"/>
      <c r="G36" s="25"/>
      <c r="H36" s="25"/>
    </row>
    <row r="37" spans="1:8">
      <c r="A37" s="43"/>
      <c r="B37" s="40" t="s">
        <v>121</v>
      </c>
      <c r="C37" s="38" t="s">
        <v>3</v>
      </c>
      <c r="D37" s="44">
        <v>159</v>
      </c>
      <c r="E37" s="24"/>
      <c r="F37" s="25"/>
      <c r="G37" s="25"/>
      <c r="H37" s="25"/>
    </row>
    <row r="38" spans="1:8" ht="26.4">
      <c r="A38" s="43"/>
      <c r="B38" s="40" t="s">
        <v>122</v>
      </c>
      <c r="C38" s="38" t="s">
        <v>44</v>
      </c>
      <c r="D38" s="44">
        <v>30</v>
      </c>
      <c r="E38" s="24"/>
      <c r="F38" s="25"/>
      <c r="G38" s="25"/>
      <c r="H38" s="25"/>
    </row>
    <row r="39" spans="1:8" ht="15.6">
      <c r="A39" s="43" t="s">
        <v>40</v>
      </c>
      <c r="B39" s="39" t="s">
        <v>131</v>
      </c>
      <c r="C39" s="38" t="s">
        <v>115</v>
      </c>
      <c r="D39" s="44">
        <v>159.6</v>
      </c>
      <c r="E39" s="24"/>
      <c r="F39" s="25"/>
      <c r="G39" s="25"/>
      <c r="H39" s="25"/>
    </row>
    <row r="40" spans="1:8" ht="52.8">
      <c r="A40" s="43"/>
      <c r="B40" s="41" t="s">
        <v>119</v>
      </c>
      <c r="C40" s="38" t="s">
        <v>45</v>
      </c>
      <c r="D40" s="44">
        <v>60</v>
      </c>
      <c r="E40" s="24"/>
      <c r="F40" s="25"/>
      <c r="G40" s="25"/>
      <c r="H40" s="25"/>
    </row>
    <row r="41" spans="1:8" ht="26.4">
      <c r="A41" s="43"/>
      <c r="B41" s="40" t="s">
        <v>120</v>
      </c>
      <c r="C41" s="38" t="s">
        <v>45</v>
      </c>
      <c r="D41" s="44">
        <v>80</v>
      </c>
      <c r="E41" s="24"/>
      <c r="F41" s="25"/>
      <c r="G41" s="25"/>
      <c r="H41" s="25"/>
    </row>
    <row r="42" spans="1:8">
      <c r="A42" s="43"/>
      <c r="B42" s="40" t="s">
        <v>121</v>
      </c>
      <c r="C42" s="38" t="s">
        <v>3</v>
      </c>
      <c r="D42" s="44">
        <v>396</v>
      </c>
      <c r="E42" s="24"/>
      <c r="F42" s="25"/>
      <c r="G42" s="25"/>
      <c r="H42" s="25"/>
    </row>
    <row r="43" spans="1:8" ht="26.4">
      <c r="A43" s="43"/>
      <c r="B43" s="40" t="s">
        <v>122</v>
      </c>
      <c r="C43" s="38" t="s">
        <v>44</v>
      </c>
      <c r="D43" s="44">
        <v>60</v>
      </c>
      <c r="E43" s="24"/>
      <c r="F43" s="25"/>
      <c r="G43" s="25"/>
      <c r="H43" s="25"/>
    </row>
    <row r="44" spans="1:8" ht="15.6">
      <c r="A44" s="43" t="s">
        <v>10</v>
      </c>
      <c r="B44" s="42" t="s">
        <v>132</v>
      </c>
      <c r="C44" s="38" t="s">
        <v>115</v>
      </c>
      <c r="D44" s="44">
        <v>35.9</v>
      </c>
      <c r="E44" s="24"/>
      <c r="F44" s="25"/>
      <c r="G44" s="25"/>
      <c r="H44" s="25"/>
    </row>
    <row r="45" spans="1:8" ht="52.8">
      <c r="A45" s="43"/>
      <c r="B45" s="41" t="s">
        <v>133</v>
      </c>
      <c r="C45" s="38" t="s">
        <v>45</v>
      </c>
      <c r="D45" s="44">
        <v>19</v>
      </c>
      <c r="E45" s="24"/>
      <c r="F45" s="25"/>
      <c r="G45" s="25"/>
      <c r="H45" s="25"/>
    </row>
    <row r="46" spans="1:8" ht="26.4">
      <c r="A46" s="43"/>
      <c r="B46" s="40" t="s">
        <v>120</v>
      </c>
      <c r="C46" s="38" t="s">
        <v>45</v>
      </c>
      <c r="D46" s="44">
        <v>18</v>
      </c>
      <c r="E46" s="24"/>
      <c r="F46" s="25"/>
      <c r="G46" s="25"/>
      <c r="H46" s="25"/>
    </row>
    <row r="47" spans="1:8">
      <c r="A47" s="43"/>
      <c r="B47" s="40" t="s">
        <v>121</v>
      </c>
      <c r="C47" s="38" t="s">
        <v>3</v>
      </c>
      <c r="D47" s="44">
        <v>104.5</v>
      </c>
      <c r="E47" s="24"/>
      <c r="F47" s="25"/>
      <c r="G47" s="25"/>
      <c r="H47" s="25"/>
    </row>
    <row r="48" spans="1:8" ht="26.4">
      <c r="A48" s="43"/>
      <c r="B48" s="40" t="s">
        <v>122</v>
      </c>
      <c r="C48" s="38" t="s">
        <v>44</v>
      </c>
      <c r="D48" s="44">
        <v>19</v>
      </c>
      <c r="E48" s="24"/>
      <c r="F48" s="25"/>
      <c r="G48" s="25"/>
      <c r="H48" s="25"/>
    </row>
    <row r="49" spans="1:8" ht="26.4">
      <c r="A49" s="43" t="s">
        <v>11</v>
      </c>
      <c r="B49" s="39" t="s">
        <v>134</v>
      </c>
      <c r="C49" s="38" t="s">
        <v>115</v>
      </c>
      <c r="D49" s="44">
        <v>1.5</v>
      </c>
      <c r="E49" s="24"/>
      <c r="F49" s="25"/>
      <c r="G49" s="25"/>
      <c r="H49" s="25"/>
    </row>
    <row r="50" spans="1:8" ht="39.6">
      <c r="A50" s="43"/>
      <c r="B50" s="40" t="s">
        <v>135</v>
      </c>
      <c r="C50" s="38" t="s">
        <v>45</v>
      </c>
      <c r="D50" s="44">
        <v>3</v>
      </c>
      <c r="E50" s="24"/>
      <c r="F50" s="25"/>
      <c r="G50" s="25"/>
      <c r="H50" s="25"/>
    </row>
    <row r="51" spans="1:8" ht="26.4">
      <c r="A51" s="43" t="s">
        <v>12</v>
      </c>
      <c r="B51" s="39" t="s">
        <v>136</v>
      </c>
      <c r="C51" s="38" t="s">
        <v>115</v>
      </c>
      <c r="D51" s="44">
        <v>2.7</v>
      </c>
      <c r="E51" s="24"/>
      <c r="F51" s="25"/>
      <c r="G51" s="25"/>
      <c r="H51" s="25"/>
    </row>
    <row r="52" spans="1:8" ht="26.4">
      <c r="A52" s="43"/>
      <c r="B52" s="41" t="s">
        <v>137</v>
      </c>
      <c r="C52" s="38" t="s">
        <v>45</v>
      </c>
      <c r="D52" s="44">
        <v>15</v>
      </c>
      <c r="E52" s="24"/>
      <c r="F52" s="25"/>
      <c r="G52" s="25"/>
      <c r="H52" s="25"/>
    </row>
    <row r="53" spans="1:8" ht="39.6">
      <c r="A53" s="43" t="s">
        <v>13</v>
      </c>
      <c r="B53" s="16" t="s">
        <v>138</v>
      </c>
      <c r="C53" s="38" t="s">
        <v>45</v>
      </c>
      <c r="D53" s="44">
        <v>2</v>
      </c>
      <c r="E53" s="24"/>
      <c r="F53" s="25"/>
      <c r="G53" s="25"/>
      <c r="H53" s="25"/>
    </row>
    <row r="54" spans="1:8" ht="26.4">
      <c r="A54" s="43"/>
      <c r="B54" s="40" t="s">
        <v>120</v>
      </c>
      <c r="C54" s="38" t="s">
        <v>45</v>
      </c>
      <c r="D54" s="44">
        <v>4</v>
      </c>
      <c r="E54" s="24"/>
      <c r="F54" s="25"/>
      <c r="G54" s="25"/>
      <c r="H54" s="25"/>
    </row>
    <row r="55" spans="1:8">
      <c r="A55" s="43"/>
      <c r="B55" s="40" t="s">
        <v>121</v>
      </c>
      <c r="C55" s="38" t="s">
        <v>3</v>
      </c>
      <c r="D55" s="44">
        <v>16.399999999999999</v>
      </c>
      <c r="E55" s="24"/>
      <c r="F55" s="25"/>
      <c r="G55" s="25"/>
      <c r="H55" s="25"/>
    </row>
    <row r="56" spans="1:8" ht="26.4">
      <c r="A56" s="43"/>
      <c r="B56" s="40" t="s">
        <v>122</v>
      </c>
      <c r="C56" s="38" t="s">
        <v>44</v>
      </c>
      <c r="D56" s="44">
        <v>2</v>
      </c>
      <c r="E56" s="24"/>
      <c r="F56" s="25"/>
      <c r="G56" s="25"/>
      <c r="H56" s="25"/>
    </row>
    <row r="57" spans="1:8" ht="39.6">
      <c r="A57" s="43" t="s">
        <v>14</v>
      </c>
      <c r="B57" s="16" t="s">
        <v>139</v>
      </c>
      <c r="C57" s="38" t="s">
        <v>45</v>
      </c>
      <c r="D57" s="44">
        <v>2</v>
      </c>
      <c r="E57" s="24"/>
      <c r="F57" s="25"/>
      <c r="G57" s="25"/>
      <c r="H57" s="25"/>
    </row>
    <row r="58" spans="1:8" ht="26.4">
      <c r="A58" s="43"/>
      <c r="B58" s="40" t="s">
        <v>120</v>
      </c>
      <c r="C58" s="38" t="s">
        <v>45</v>
      </c>
      <c r="D58" s="44">
        <v>2</v>
      </c>
      <c r="E58" s="24"/>
      <c r="F58" s="25"/>
      <c r="G58" s="25"/>
      <c r="H58" s="25"/>
    </row>
    <row r="59" spans="1:8">
      <c r="A59" s="43"/>
      <c r="B59" s="40" t="s">
        <v>121</v>
      </c>
      <c r="C59" s="38" t="s">
        <v>3</v>
      </c>
      <c r="D59" s="44">
        <v>10.6</v>
      </c>
      <c r="E59" s="24"/>
      <c r="F59" s="25"/>
      <c r="G59" s="25"/>
      <c r="H59" s="25"/>
    </row>
    <row r="60" spans="1:8" ht="26.4">
      <c r="A60" s="43"/>
      <c r="B60" s="40" t="s">
        <v>122</v>
      </c>
      <c r="C60" s="38" t="s">
        <v>44</v>
      </c>
      <c r="D60" s="44">
        <v>2</v>
      </c>
      <c r="E60" s="24"/>
      <c r="F60" s="25"/>
      <c r="G60" s="25"/>
      <c r="H60" s="25"/>
    </row>
    <row r="61" spans="1:8" ht="39.6">
      <c r="A61" s="43" t="s">
        <v>15</v>
      </c>
      <c r="B61" s="16" t="s">
        <v>140</v>
      </c>
      <c r="C61" s="38" t="s">
        <v>45</v>
      </c>
      <c r="D61" s="44">
        <v>2</v>
      </c>
      <c r="E61" s="24"/>
      <c r="F61" s="25"/>
      <c r="G61" s="25"/>
      <c r="H61" s="25"/>
    </row>
    <row r="62" spans="1:8" ht="26.4">
      <c r="A62" s="43"/>
      <c r="B62" s="40" t="s">
        <v>120</v>
      </c>
      <c r="C62" s="38" t="s">
        <v>45</v>
      </c>
      <c r="D62" s="44">
        <v>3</v>
      </c>
      <c r="E62" s="24"/>
      <c r="F62" s="25"/>
      <c r="G62" s="25"/>
      <c r="H62" s="25"/>
    </row>
    <row r="63" spans="1:8">
      <c r="A63" s="43"/>
      <c r="B63" s="40" t="s">
        <v>121</v>
      </c>
      <c r="C63" s="38" t="s">
        <v>3</v>
      </c>
      <c r="D63" s="44">
        <v>13.2</v>
      </c>
      <c r="E63" s="24"/>
      <c r="F63" s="25"/>
      <c r="G63" s="25"/>
      <c r="H63" s="25"/>
    </row>
    <row r="64" spans="1:8" ht="26.4">
      <c r="A64" s="43"/>
      <c r="B64" s="40" t="s">
        <v>122</v>
      </c>
      <c r="C64" s="38" t="s">
        <v>44</v>
      </c>
      <c r="D64" s="44">
        <v>2</v>
      </c>
      <c r="E64" s="24"/>
      <c r="F64" s="25"/>
      <c r="G64" s="25"/>
      <c r="H64" s="25"/>
    </row>
    <row r="65" spans="1:8" ht="39.6">
      <c r="A65" s="43" t="s">
        <v>16</v>
      </c>
      <c r="B65" s="16" t="s">
        <v>141</v>
      </c>
      <c r="C65" s="38" t="s">
        <v>45</v>
      </c>
      <c r="D65" s="44">
        <v>1</v>
      </c>
      <c r="E65" s="24"/>
      <c r="F65" s="25"/>
      <c r="G65" s="25"/>
      <c r="H65" s="25"/>
    </row>
    <row r="66" spans="1:8" ht="26.4">
      <c r="A66" s="43"/>
      <c r="B66" s="40" t="s">
        <v>120</v>
      </c>
      <c r="C66" s="38" t="s">
        <v>45</v>
      </c>
      <c r="D66" s="44">
        <v>1</v>
      </c>
      <c r="E66" s="24"/>
      <c r="F66" s="25"/>
      <c r="G66" s="25"/>
      <c r="H66" s="25"/>
    </row>
    <row r="67" spans="1:8">
      <c r="A67" s="43"/>
      <c r="B67" s="40" t="s">
        <v>121</v>
      </c>
      <c r="C67" s="38" t="s">
        <v>3</v>
      </c>
      <c r="D67" s="44">
        <v>5.5</v>
      </c>
      <c r="E67" s="24"/>
      <c r="F67" s="25"/>
      <c r="G67" s="25"/>
      <c r="H67" s="25"/>
    </row>
    <row r="68" spans="1:8" ht="26.4">
      <c r="A68" s="43"/>
      <c r="B68" s="40" t="s">
        <v>122</v>
      </c>
      <c r="C68" s="38" t="s">
        <v>44</v>
      </c>
      <c r="D68" s="44">
        <v>1</v>
      </c>
      <c r="E68" s="24"/>
      <c r="F68" s="25"/>
      <c r="G68" s="25"/>
      <c r="H68" s="25"/>
    </row>
    <row r="69" spans="1:8">
      <c r="A69" s="82">
        <v>2</v>
      </c>
      <c r="B69" s="71" t="s">
        <v>142</v>
      </c>
      <c r="C69" s="80"/>
      <c r="D69" s="81"/>
      <c r="E69" s="24"/>
      <c r="F69" s="25"/>
      <c r="G69" s="25"/>
      <c r="H69" s="25"/>
    </row>
    <row r="70" spans="1:8" ht="52.8">
      <c r="A70" s="43" t="s">
        <v>41</v>
      </c>
      <c r="B70" s="39" t="s">
        <v>145</v>
      </c>
      <c r="C70" s="38" t="s">
        <v>3</v>
      </c>
      <c r="D70" s="83">
        <v>1370</v>
      </c>
      <c r="E70" s="24"/>
      <c r="F70" s="25"/>
      <c r="G70" s="25"/>
      <c r="H70" s="25"/>
    </row>
    <row r="71" spans="1:8" ht="92.4">
      <c r="A71" s="43" t="s">
        <v>42</v>
      </c>
      <c r="B71" s="39" t="s">
        <v>146</v>
      </c>
      <c r="C71" s="38" t="s">
        <v>115</v>
      </c>
      <c r="D71" s="84">
        <v>201.5</v>
      </c>
      <c r="E71" s="24"/>
      <c r="F71" s="25"/>
      <c r="G71" s="25"/>
      <c r="H71" s="25"/>
    </row>
    <row r="72" spans="1:8">
      <c r="A72" s="43" t="s">
        <v>43</v>
      </c>
      <c r="B72" s="39" t="s">
        <v>147</v>
      </c>
      <c r="C72" s="38" t="s">
        <v>3</v>
      </c>
      <c r="D72" s="83">
        <v>1370</v>
      </c>
      <c r="E72" s="24"/>
      <c r="F72" s="25"/>
      <c r="G72" s="25"/>
      <c r="H72" s="25"/>
    </row>
    <row r="73" spans="1:8" ht="26.4">
      <c r="A73" s="43" t="s">
        <v>9</v>
      </c>
      <c r="B73" s="42" t="s">
        <v>148</v>
      </c>
      <c r="C73" s="38" t="s">
        <v>115</v>
      </c>
      <c r="D73" s="83">
        <v>201.5</v>
      </c>
      <c r="E73" s="24"/>
      <c r="F73" s="25"/>
      <c r="G73" s="25"/>
      <c r="H73" s="25"/>
    </row>
    <row r="74" spans="1:8">
      <c r="A74" s="43"/>
      <c r="B74" s="41" t="s">
        <v>149</v>
      </c>
      <c r="C74" s="38" t="s">
        <v>143</v>
      </c>
      <c r="D74" s="21">
        <v>30.23</v>
      </c>
      <c r="E74" s="24"/>
      <c r="F74" s="25"/>
      <c r="G74" s="25"/>
      <c r="H74" s="25"/>
    </row>
    <row r="75" spans="1:8">
      <c r="A75" s="43"/>
      <c r="B75" s="41" t="s">
        <v>150</v>
      </c>
      <c r="C75" s="38" t="s">
        <v>144</v>
      </c>
      <c r="D75" s="83">
        <v>513.83000000000004</v>
      </c>
      <c r="E75" s="24"/>
      <c r="F75" s="25"/>
      <c r="G75" s="25"/>
      <c r="H75" s="25"/>
    </row>
    <row r="76" spans="1:8" ht="15.6">
      <c r="A76" s="43"/>
      <c r="B76" s="40" t="s">
        <v>151</v>
      </c>
      <c r="C76" s="38" t="s">
        <v>115</v>
      </c>
      <c r="D76" s="21">
        <v>10.08</v>
      </c>
      <c r="E76" s="24"/>
      <c r="F76" s="25"/>
      <c r="G76" s="25"/>
      <c r="H76" s="25"/>
    </row>
    <row r="77" spans="1:8" ht="26.4">
      <c r="A77" s="43" t="s">
        <v>20</v>
      </c>
      <c r="B77" s="39" t="s">
        <v>164</v>
      </c>
      <c r="C77" s="38" t="s">
        <v>115</v>
      </c>
      <c r="D77" s="83">
        <v>201.5</v>
      </c>
      <c r="E77" s="24"/>
      <c r="F77" s="25"/>
      <c r="G77" s="25"/>
      <c r="H77" s="25"/>
    </row>
    <row r="78" spans="1:8">
      <c r="A78" s="43"/>
      <c r="B78" s="41" t="s">
        <v>152</v>
      </c>
      <c r="C78" s="38" t="s">
        <v>143</v>
      </c>
      <c r="D78" s="83">
        <v>50.38</v>
      </c>
      <c r="E78" s="24"/>
      <c r="F78" s="25"/>
      <c r="G78" s="25"/>
      <c r="H78" s="25"/>
    </row>
    <row r="79" spans="1:8">
      <c r="A79" s="43"/>
      <c r="B79" s="41" t="s">
        <v>153</v>
      </c>
      <c r="C79" s="38" t="s">
        <v>143</v>
      </c>
      <c r="D79" s="83">
        <v>30.23</v>
      </c>
      <c r="E79" s="24"/>
      <c r="F79" s="25"/>
      <c r="G79" s="25"/>
      <c r="H79" s="25"/>
    </row>
    <row r="80" spans="1:8" ht="26.4">
      <c r="A80" s="43" t="s">
        <v>21</v>
      </c>
      <c r="B80" s="42" t="s">
        <v>154</v>
      </c>
      <c r="C80" s="38" t="s">
        <v>3</v>
      </c>
      <c r="D80" s="44">
        <v>332</v>
      </c>
      <c r="E80" s="24"/>
      <c r="F80" s="25"/>
      <c r="G80" s="25"/>
      <c r="H80" s="25"/>
    </row>
    <row r="81" spans="1:8">
      <c r="A81" s="43"/>
      <c r="B81" s="41" t="s">
        <v>155</v>
      </c>
      <c r="C81" s="38" t="s">
        <v>3</v>
      </c>
      <c r="D81" s="21">
        <v>332</v>
      </c>
      <c r="E81" s="24"/>
      <c r="F81" s="25"/>
      <c r="G81" s="25"/>
      <c r="H81" s="25"/>
    </row>
    <row r="82" spans="1:8">
      <c r="A82" s="43"/>
      <c r="B82" s="41" t="s">
        <v>156</v>
      </c>
      <c r="C82" s="38" t="s">
        <v>44</v>
      </c>
      <c r="D82" s="85">
        <v>1</v>
      </c>
      <c r="E82" s="24"/>
      <c r="F82" s="25"/>
      <c r="G82" s="25"/>
      <c r="H82" s="25"/>
    </row>
    <row r="83" spans="1:8" ht="26.4">
      <c r="A83" s="43" t="s">
        <v>22</v>
      </c>
      <c r="B83" s="42" t="s">
        <v>157</v>
      </c>
      <c r="C83" s="38" t="s">
        <v>115</v>
      </c>
      <c r="D83" s="85">
        <v>2.2000000000000002</v>
      </c>
      <c r="E83" s="24"/>
      <c r="F83" s="25"/>
      <c r="G83" s="25"/>
      <c r="H83" s="25"/>
    </row>
    <row r="84" spans="1:8">
      <c r="A84" s="82">
        <v>3</v>
      </c>
      <c r="B84" s="71" t="s">
        <v>158</v>
      </c>
      <c r="C84" s="80"/>
      <c r="D84" s="81"/>
      <c r="E84" s="24"/>
      <c r="F84" s="25"/>
      <c r="G84" s="25"/>
      <c r="H84" s="25"/>
    </row>
    <row r="85" spans="1:8" ht="39.6">
      <c r="A85" s="43" t="s">
        <v>27</v>
      </c>
      <c r="B85" s="39" t="s">
        <v>159</v>
      </c>
      <c r="C85" s="38" t="s">
        <v>115</v>
      </c>
      <c r="D85" s="44">
        <v>138.78</v>
      </c>
      <c r="E85" s="24"/>
      <c r="F85" s="25"/>
      <c r="G85" s="25"/>
      <c r="H85" s="25"/>
    </row>
    <row r="86" spans="1:8" ht="15.6">
      <c r="A86" s="43" t="s">
        <v>28</v>
      </c>
      <c r="B86" s="39" t="s">
        <v>160</v>
      </c>
      <c r="C86" s="38" t="s">
        <v>115</v>
      </c>
      <c r="D86" s="44">
        <v>693.9</v>
      </c>
      <c r="E86" s="24"/>
      <c r="F86" s="25"/>
      <c r="G86" s="25"/>
      <c r="H86" s="25"/>
    </row>
    <row r="87" spans="1:8" ht="15.6">
      <c r="A87" s="43" t="s">
        <v>29</v>
      </c>
      <c r="B87" s="39" t="s">
        <v>161</v>
      </c>
      <c r="C87" s="38" t="s">
        <v>115</v>
      </c>
      <c r="D87" s="44">
        <v>693.9</v>
      </c>
      <c r="E87" s="24"/>
      <c r="F87" s="25"/>
      <c r="G87" s="25"/>
      <c r="H87" s="25"/>
    </row>
    <row r="88" spans="1:8">
      <c r="A88" s="43"/>
      <c r="B88" s="40" t="s">
        <v>162</v>
      </c>
      <c r="C88" s="17" t="s">
        <v>143</v>
      </c>
      <c r="D88" s="44">
        <v>208.17</v>
      </c>
      <c r="E88" s="24"/>
      <c r="F88" s="25"/>
      <c r="G88" s="25"/>
      <c r="H88" s="25"/>
    </row>
    <row r="89" spans="1:8" ht="26.4">
      <c r="A89" s="43" t="s">
        <v>30</v>
      </c>
      <c r="B89" s="16" t="s">
        <v>844</v>
      </c>
      <c r="C89" s="38" t="s">
        <v>115</v>
      </c>
      <c r="D89" s="44">
        <v>693.9</v>
      </c>
      <c r="E89" s="24"/>
      <c r="F89" s="25"/>
      <c r="G89" s="25"/>
      <c r="H89" s="25"/>
    </row>
    <row r="90" spans="1:8">
      <c r="A90" s="43"/>
      <c r="B90" s="40" t="s">
        <v>845</v>
      </c>
      <c r="C90" s="38" t="s">
        <v>144</v>
      </c>
      <c r="D90" s="44">
        <v>3123</v>
      </c>
      <c r="E90" s="24"/>
      <c r="F90" s="25"/>
      <c r="G90" s="25"/>
      <c r="H90" s="25"/>
    </row>
    <row r="91" spans="1:8" ht="26.4">
      <c r="A91" s="43"/>
      <c r="B91" s="45" t="s">
        <v>846</v>
      </c>
      <c r="C91" s="46" t="s">
        <v>115</v>
      </c>
      <c r="D91" s="44">
        <v>714.7</v>
      </c>
      <c r="E91" s="24"/>
      <c r="F91" s="25"/>
      <c r="G91" s="25"/>
      <c r="H91" s="25"/>
    </row>
    <row r="92" spans="1:8">
      <c r="A92" s="82">
        <v>4</v>
      </c>
      <c r="B92" s="71" t="s">
        <v>165</v>
      </c>
      <c r="C92" s="80"/>
      <c r="D92" s="81"/>
      <c r="E92" s="24"/>
      <c r="F92" s="25"/>
      <c r="G92" s="25"/>
      <c r="H92" s="25"/>
    </row>
    <row r="93" spans="1:8" ht="15.6">
      <c r="A93" s="43" t="s">
        <v>46</v>
      </c>
      <c r="B93" s="39" t="s">
        <v>166</v>
      </c>
      <c r="C93" s="38" t="s">
        <v>115</v>
      </c>
      <c r="D93" s="44">
        <v>634.6</v>
      </c>
      <c r="E93" s="24"/>
      <c r="F93" s="25"/>
      <c r="G93" s="25"/>
      <c r="H93" s="25"/>
    </row>
    <row r="94" spans="1:8" ht="26.4">
      <c r="A94" s="43" t="s">
        <v>0</v>
      </c>
      <c r="B94" s="16" t="s">
        <v>847</v>
      </c>
      <c r="C94" s="46" t="s">
        <v>115</v>
      </c>
      <c r="D94" s="44">
        <v>634.6</v>
      </c>
      <c r="E94" s="24"/>
      <c r="F94" s="25"/>
      <c r="G94" s="25"/>
      <c r="H94" s="25"/>
    </row>
    <row r="95" spans="1:8" ht="26.4">
      <c r="A95" s="43"/>
      <c r="B95" s="47" t="s">
        <v>855</v>
      </c>
      <c r="C95" s="46" t="s">
        <v>167</v>
      </c>
      <c r="D95" s="44">
        <v>209.42</v>
      </c>
      <c r="E95" s="24"/>
      <c r="F95" s="25"/>
      <c r="G95" s="25"/>
      <c r="H95" s="25"/>
    </row>
    <row r="96" spans="1:8" ht="15.6">
      <c r="A96" s="43" t="s">
        <v>1</v>
      </c>
      <c r="B96" s="39" t="s">
        <v>856</v>
      </c>
      <c r="C96" s="38" t="s">
        <v>115</v>
      </c>
      <c r="D96" s="44">
        <v>634.6</v>
      </c>
      <c r="E96" s="24"/>
      <c r="F96" s="25"/>
      <c r="G96" s="25"/>
      <c r="H96" s="25"/>
    </row>
    <row r="97" spans="1:8">
      <c r="A97" s="82">
        <v>5</v>
      </c>
      <c r="B97" s="71" t="s">
        <v>168</v>
      </c>
      <c r="C97" s="80"/>
      <c r="D97" s="81"/>
      <c r="E97" s="24"/>
      <c r="F97" s="25"/>
      <c r="G97" s="25"/>
      <c r="H97" s="25"/>
    </row>
    <row r="98" spans="1:8" ht="39.6">
      <c r="A98" s="43" t="s">
        <v>48</v>
      </c>
      <c r="B98" s="39" t="s">
        <v>173</v>
      </c>
      <c r="C98" s="38" t="s">
        <v>115</v>
      </c>
      <c r="D98" s="44">
        <v>159</v>
      </c>
      <c r="E98" s="24"/>
      <c r="F98" s="25"/>
      <c r="G98" s="25"/>
      <c r="H98" s="25"/>
    </row>
    <row r="99" spans="1:8">
      <c r="A99" s="43"/>
      <c r="B99" s="47" t="s">
        <v>174</v>
      </c>
      <c r="C99" s="17" t="s">
        <v>3</v>
      </c>
      <c r="D99" s="44">
        <v>715.2</v>
      </c>
      <c r="E99" s="24"/>
      <c r="F99" s="25"/>
      <c r="G99" s="25"/>
      <c r="H99" s="25"/>
    </row>
    <row r="100" spans="1:8" ht="15.6">
      <c r="A100" s="43"/>
      <c r="B100" s="41" t="s">
        <v>175</v>
      </c>
      <c r="C100" s="38" t="s">
        <v>115</v>
      </c>
      <c r="D100" s="44">
        <v>318</v>
      </c>
      <c r="E100" s="24"/>
      <c r="F100" s="25"/>
      <c r="G100" s="25"/>
      <c r="H100" s="25"/>
    </row>
    <row r="101" spans="1:8">
      <c r="A101" s="43"/>
      <c r="B101" s="41" t="s">
        <v>156</v>
      </c>
      <c r="C101" s="38" t="s">
        <v>44</v>
      </c>
      <c r="D101" s="44">
        <v>1</v>
      </c>
      <c r="E101" s="24"/>
      <c r="F101" s="25"/>
      <c r="G101" s="25"/>
      <c r="H101" s="25"/>
    </row>
    <row r="102" spans="1:8" ht="26.4">
      <c r="A102" s="48" t="s">
        <v>169</v>
      </c>
      <c r="B102" s="42" t="s">
        <v>176</v>
      </c>
      <c r="C102" s="50" t="s">
        <v>44</v>
      </c>
      <c r="D102" s="44">
        <v>60</v>
      </c>
      <c r="E102" s="24"/>
      <c r="F102" s="25"/>
      <c r="G102" s="25"/>
      <c r="H102" s="25"/>
    </row>
    <row r="103" spans="1:8" ht="26.4">
      <c r="A103" s="48" t="s">
        <v>170</v>
      </c>
      <c r="B103" s="49" t="s">
        <v>177</v>
      </c>
      <c r="C103" s="50" t="s">
        <v>44</v>
      </c>
      <c r="D103" s="44">
        <v>60</v>
      </c>
      <c r="E103" s="24"/>
      <c r="F103" s="25"/>
      <c r="G103" s="25"/>
      <c r="H103" s="25"/>
    </row>
    <row r="104" spans="1:8" ht="26.4">
      <c r="A104" s="43" t="s">
        <v>171</v>
      </c>
      <c r="B104" s="42" t="s">
        <v>178</v>
      </c>
      <c r="C104" s="38" t="s">
        <v>115</v>
      </c>
      <c r="D104" s="44">
        <v>151.80000000000001</v>
      </c>
      <c r="E104" s="24"/>
      <c r="F104" s="25"/>
      <c r="G104" s="25"/>
      <c r="H104" s="25"/>
    </row>
    <row r="105" spans="1:8" ht="26.4">
      <c r="A105" s="43" t="s">
        <v>172</v>
      </c>
      <c r="B105" s="49" t="s">
        <v>179</v>
      </c>
      <c r="C105" s="38" t="s">
        <v>115</v>
      </c>
      <c r="D105" s="44">
        <v>151.80000000000001</v>
      </c>
      <c r="E105" s="24"/>
      <c r="F105" s="25"/>
      <c r="G105" s="25"/>
      <c r="H105" s="25"/>
    </row>
    <row r="106" spans="1:8" ht="26.4">
      <c r="A106" s="43" t="s">
        <v>255</v>
      </c>
      <c r="B106" s="49" t="s">
        <v>857</v>
      </c>
      <c r="C106" s="38" t="s">
        <v>167</v>
      </c>
      <c r="D106" s="44">
        <v>2.9</v>
      </c>
      <c r="E106" s="24"/>
      <c r="F106" s="25"/>
      <c r="G106" s="25"/>
      <c r="H106" s="25"/>
    </row>
    <row r="107" spans="1:8" s="2" customFormat="1" ht="18.75" customHeight="1">
      <c r="A107" s="12"/>
      <c r="B107" s="13" t="s">
        <v>64</v>
      </c>
      <c r="C107" s="14" t="s">
        <v>5</v>
      </c>
      <c r="D107" s="15"/>
      <c r="E107" s="24"/>
      <c r="F107" s="25"/>
      <c r="G107" s="25"/>
      <c r="H107" s="25"/>
    </row>
    <row r="108" spans="1:8" ht="11.4" customHeight="1">
      <c r="A108" s="30"/>
      <c r="B108" s="31"/>
      <c r="C108" s="32"/>
      <c r="D108" s="32"/>
      <c r="E108" s="33"/>
      <c r="F108" s="25"/>
      <c r="G108" s="25"/>
      <c r="H108" s="25"/>
    </row>
    <row r="109" spans="1:8" s="5" customFormat="1">
      <c r="A109" s="34" t="s">
        <v>62</v>
      </c>
      <c r="B109" s="25"/>
      <c r="C109" s="34"/>
      <c r="D109" s="34"/>
      <c r="E109" s="25"/>
      <c r="F109" s="25"/>
      <c r="G109" s="25"/>
      <c r="H109" s="25"/>
    </row>
    <row r="110" spans="1:8" s="5" customFormat="1">
      <c r="A110" s="34" t="s">
        <v>34</v>
      </c>
      <c r="B110" s="34"/>
      <c r="C110" s="34"/>
      <c r="D110" s="34"/>
      <c r="E110" s="25"/>
      <c r="F110" s="25"/>
      <c r="G110" s="25"/>
      <c r="H110" s="25"/>
    </row>
    <row r="111" spans="1:8" s="5" customFormat="1" ht="7.8" customHeight="1">
      <c r="A111" s="30"/>
      <c r="B111" s="25"/>
      <c r="C111" s="25"/>
      <c r="D111" s="25"/>
      <c r="E111" s="25"/>
      <c r="F111" s="25"/>
      <c r="G111" s="25"/>
      <c r="H111" s="25"/>
    </row>
    <row r="112" spans="1:8" s="5" customFormat="1" ht="12.75" customHeight="1">
      <c r="A112" s="30"/>
      <c r="B112" s="111" t="s">
        <v>49</v>
      </c>
      <c r="C112" s="111"/>
      <c r="D112" s="111"/>
      <c r="E112" s="111"/>
      <c r="F112" s="111"/>
      <c r="G112" s="111"/>
      <c r="H112" s="111"/>
    </row>
    <row r="113" spans="1:8" s="5" customFormat="1" ht="12.75" customHeight="1">
      <c r="A113" s="30"/>
      <c r="B113" s="108" t="s">
        <v>50</v>
      </c>
      <c r="C113" s="108"/>
      <c r="D113" s="108"/>
      <c r="E113" s="108"/>
      <c r="F113" s="108"/>
      <c r="G113" s="108"/>
      <c r="H113" s="108"/>
    </row>
    <row r="114" spans="1:8" s="5" customFormat="1" ht="12.75" customHeight="1">
      <c r="A114" s="30"/>
      <c r="B114" s="25"/>
      <c r="C114" s="25"/>
      <c r="D114" s="25"/>
      <c r="E114" s="25"/>
      <c r="F114" s="25"/>
      <c r="G114" s="25"/>
      <c r="H114" s="25"/>
    </row>
    <row r="115" spans="1:8">
      <c r="A115" s="5"/>
      <c r="B115" s="5"/>
      <c r="C115" s="5"/>
      <c r="D115" s="5"/>
    </row>
    <row r="116" spans="1:8">
      <c r="A116" s="5"/>
      <c r="B116" s="5"/>
      <c r="C116" s="5"/>
      <c r="D116" s="5"/>
    </row>
    <row r="117" spans="1:8" s="4" customFormat="1">
      <c r="A117" s="5"/>
      <c r="B117" s="5"/>
      <c r="C117" s="5"/>
      <c r="D117" s="5"/>
    </row>
    <row r="118" spans="1:8" s="4" customFormat="1">
      <c r="A118" s="5"/>
      <c r="B118" s="5"/>
      <c r="C118" s="5"/>
      <c r="D118" s="5"/>
    </row>
    <row r="119" spans="1:8" s="4" customFormat="1">
      <c r="A119" s="5"/>
      <c r="B119" s="5"/>
      <c r="C119" s="5"/>
      <c r="D119" s="5"/>
    </row>
    <row r="120" spans="1:8" s="4" customFormat="1">
      <c r="A120" s="5"/>
      <c r="B120" s="5"/>
      <c r="C120" s="5"/>
      <c r="D120" s="5"/>
    </row>
    <row r="121" spans="1:8" s="4" customFormat="1">
      <c r="A121" s="5"/>
      <c r="B121" s="5"/>
      <c r="C121" s="5"/>
      <c r="D121" s="5"/>
    </row>
  </sheetData>
  <mergeCells count="13">
    <mergeCell ref="A6:D6"/>
    <mergeCell ref="A1:D1"/>
    <mergeCell ref="A2:D2"/>
    <mergeCell ref="A3:D3"/>
    <mergeCell ref="A4:D4"/>
    <mergeCell ref="A5:C5"/>
    <mergeCell ref="B113:H113"/>
    <mergeCell ref="A8:D8"/>
    <mergeCell ref="A10:A11"/>
    <mergeCell ref="B10:B11"/>
    <mergeCell ref="C10:C11"/>
    <mergeCell ref="D10:D11"/>
    <mergeCell ref="B112:H112"/>
  </mergeCells>
  <dataValidations count="1">
    <dataValidation type="list" allowBlank="1" showInputMessage="1" showErrorMessage="1" sqref="D80 D83 D67 D70 D54 D57 D19 D22 D92 D96 D41 D44 D29 D32" xr:uid="{424743C4-568F-46EF-9D33-451CFBB47264}">
      <formula1>#REF!</formula1>
    </dataValidation>
  </dataValidations>
  <pageMargins left="0.98425196850393704" right="0.70866141732283472" top="0.74803149606299213" bottom="0.74803149606299213" header="0.31496062992125984" footer="0.31496062992125984"/>
  <pageSetup paperSize="9" fitToHeight="0" orientation="portrait" r:id="rId1"/>
  <headerFooter alignWithMargins="0"/>
  <rowBreaks count="3" manualBreakCount="3">
    <brk id="28" max="3" man="1"/>
    <brk id="52" max="3" man="1"/>
    <brk id="76" max="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1923C-5AD7-4F17-9C68-102FB5306717}">
  <sheetPr>
    <tabColor rgb="FF92D050"/>
    <pageSetUpPr fitToPage="1"/>
  </sheetPr>
  <dimension ref="A1:H66"/>
  <sheetViews>
    <sheetView view="pageBreakPreview" zoomScale="130" zoomScaleNormal="100" zoomScaleSheetLayoutView="130" workbookViewId="0">
      <selection activeCell="H48" sqref="H48"/>
    </sheetView>
  </sheetViews>
  <sheetFormatPr defaultColWidth="11.44140625" defaultRowHeight="13.2"/>
  <cols>
    <col min="1" max="1" width="5.5546875" style="1" customWidth="1"/>
    <col min="2" max="2" width="55.6640625" style="1" customWidth="1"/>
    <col min="3" max="3" width="6.6640625" style="1" customWidth="1"/>
    <col min="4" max="4" width="10.109375" style="1" customWidth="1"/>
    <col min="5" max="5" width="11.44140625" style="4"/>
    <col min="6" max="16384" width="11.44140625" style="1"/>
  </cols>
  <sheetData>
    <row r="1" spans="1:8">
      <c r="A1" s="104" t="s">
        <v>78</v>
      </c>
      <c r="B1" s="104"/>
      <c r="C1" s="104"/>
      <c r="D1" s="104"/>
    </row>
    <row r="2" spans="1:8" ht="15.75" customHeight="1">
      <c r="A2" s="105" t="s">
        <v>180</v>
      </c>
      <c r="B2" s="105"/>
      <c r="C2" s="105"/>
      <c r="D2" s="105"/>
    </row>
    <row r="3" spans="1:8" ht="24"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693</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82">
        <v>1</v>
      </c>
      <c r="B13" s="11" t="s">
        <v>694</v>
      </c>
      <c r="C13" s="80"/>
      <c r="D13" s="81"/>
      <c r="E13" s="24"/>
      <c r="F13" s="25"/>
      <c r="G13" s="25"/>
      <c r="H13" s="25"/>
    </row>
    <row r="14" spans="1:8" ht="26.4">
      <c r="A14" s="43" t="s">
        <v>35</v>
      </c>
      <c r="B14" s="86" t="s">
        <v>695</v>
      </c>
      <c r="C14" s="27" t="s">
        <v>44</v>
      </c>
      <c r="D14" s="87">
        <v>212</v>
      </c>
      <c r="E14" s="24"/>
      <c r="F14" s="25"/>
      <c r="G14" s="25"/>
      <c r="H14" s="25"/>
    </row>
    <row r="15" spans="1:8" ht="26.4">
      <c r="A15" s="43" t="s">
        <v>36</v>
      </c>
      <c r="B15" s="86" t="s">
        <v>696</v>
      </c>
      <c r="C15" s="27" t="s">
        <v>3</v>
      </c>
      <c r="D15" s="87">
        <v>127.3</v>
      </c>
      <c r="E15" s="24"/>
      <c r="F15" s="25"/>
      <c r="G15" s="25"/>
      <c r="H15" s="25"/>
    </row>
    <row r="16" spans="1:8" ht="26.4">
      <c r="A16" s="43" t="s">
        <v>37</v>
      </c>
      <c r="B16" s="86" t="s">
        <v>697</v>
      </c>
      <c r="C16" s="27" t="s">
        <v>3</v>
      </c>
      <c r="D16" s="87">
        <v>127.3</v>
      </c>
      <c r="E16" s="24"/>
      <c r="F16" s="25"/>
      <c r="G16" s="25"/>
      <c r="H16" s="25"/>
    </row>
    <row r="17" spans="1:8" ht="26.4">
      <c r="A17" s="43" t="s">
        <v>38</v>
      </c>
      <c r="B17" s="42" t="s">
        <v>698</v>
      </c>
      <c r="C17" s="38" t="s">
        <v>115</v>
      </c>
      <c r="D17" s="36">
        <v>59.8</v>
      </c>
      <c r="E17" s="24"/>
      <c r="F17" s="25"/>
      <c r="G17" s="25"/>
      <c r="H17" s="25"/>
    </row>
    <row r="18" spans="1:8" ht="26.4">
      <c r="A18" s="43" t="s">
        <v>39</v>
      </c>
      <c r="B18" s="16" t="s">
        <v>182</v>
      </c>
      <c r="C18" s="38" t="s">
        <v>45</v>
      </c>
      <c r="D18" s="36">
        <v>424</v>
      </c>
      <c r="E18" s="24"/>
      <c r="F18" s="25"/>
      <c r="G18" s="25"/>
      <c r="H18" s="25"/>
    </row>
    <row r="19" spans="1:8" ht="52.8">
      <c r="A19" s="43" t="s">
        <v>40</v>
      </c>
      <c r="B19" s="39" t="s">
        <v>181</v>
      </c>
      <c r="C19" s="38" t="s">
        <v>115</v>
      </c>
      <c r="D19" s="36">
        <v>117.1</v>
      </c>
      <c r="E19" s="24"/>
      <c r="F19" s="25"/>
      <c r="G19" s="25"/>
      <c r="H19" s="25"/>
    </row>
    <row r="20" spans="1:8">
      <c r="A20" s="88">
        <v>2</v>
      </c>
      <c r="B20" s="11" t="s">
        <v>183</v>
      </c>
      <c r="C20" s="80"/>
      <c r="D20" s="81"/>
      <c r="E20" s="24"/>
      <c r="F20" s="25"/>
      <c r="G20" s="25"/>
      <c r="H20" s="25"/>
    </row>
    <row r="21" spans="1:8" ht="39.6">
      <c r="A21" s="43" t="s">
        <v>41</v>
      </c>
      <c r="B21" s="39" t="s">
        <v>184</v>
      </c>
      <c r="C21" s="38" t="s">
        <v>115</v>
      </c>
      <c r="D21" s="44">
        <v>21.6</v>
      </c>
      <c r="E21" s="24"/>
      <c r="F21" s="25"/>
      <c r="G21" s="25"/>
      <c r="H21" s="25"/>
    </row>
    <row r="22" spans="1:8" ht="52.8">
      <c r="A22" s="43" t="s">
        <v>42</v>
      </c>
      <c r="B22" s="42" t="s">
        <v>185</v>
      </c>
      <c r="C22" s="38" t="s">
        <v>115</v>
      </c>
      <c r="D22" s="44">
        <v>21.6</v>
      </c>
      <c r="E22" s="24"/>
      <c r="F22" s="25"/>
      <c r="G22" s="25"/>
      <c r="H22" s="25"/>
    </row>
    <row r="23" spans="1:8" ht="26.4">
      <c r="A23" s="43" t="s">
        <v>43</v>
      </c>
      <c r="B23" s="39" t="s">
        <v>186</v>
      </c>
      <c r="C23" s="38" t="s">
        <v>115</v>
      </c>
      <c r="D23" s="44">
        <v>12.9</v>
      </c>
      <c r="E23" s="24"/>
      <c r="F23" s="25"/>
      <c r="G23" s="25"/>
      <c r="H23" s="25"/>
    </row>
    <row r="24" spans="1:8" ht="26.4">
      <c r="A24" s="43" t="s">
        <v>9</v>
      </c>
      <c r="B24" s="16" t="s">
        <v>182</v>
      </c>
      <c r="C24" s="38" t="s">
        <v>45</v>
      </c>
      <c r="D24" s="44">
        <v>72</v>
      </c>
      <c r="E24" s="24"/>
      <c r="F24" s="25"/>
      <c r="G24" s="25"/>
      <c r="H24" s="25"/>
    </row>
    <row r="25" spans="1:8" ht="26.4">
      <c r="A25" s="43" t="s">
        <v>20</v>
      </c>
      <c r="B25" s="42" t="s">
        <v>187</v>
      </c>
      <c r="C25" s="38" t="s">
        <v>45</v>
      </c>
      <c r="D25" s="44">
        <v>36</v>
      </c>
      <c r="E25" s="24"/>
      <c r="F25" s="25"/>
      <c r="G25" s="25"/>
      <c r="H25" s="25"/>
    </row>
    <row r="26" spans="1:8">
      <c r="A26" s="88">
        <v>3</v>
      </c>
      <c r="B26" s="11" t="s">
        <v>699</v>
      </c>
      <c r="C26" s="80"/>
      <c r="D26" s="81"/>
      <c r="E26" s="24"/>
      <c r="F26" s="25"/>
      <c r="G26" s="25"/>
      <c r="H26" s="25"/>
    </row>
    <row r="27" spans="1:8" ht="26.4">
      <c r="A27" s="43" t="s">
        <v>27</v>
      </c>
      <c r="B27" s="39" t="s">
        <v>191</v>
      </c>
      <c r="C27" s="38" t="s">
        <v>115</v>
      </c>
      <c r="D27" s="89">
        <v>33.200000000000003</v>
      </c>
      <c r="E27" s="24"/>
      <c r="F27" s="25"/>
      <c r="G27" s="25"/>
      <c r="H27" s="25"/>
    </row>
    <row r="28" spans="1:8" ht="66">
      <c r="A28" s="43" t="s">
        <v>28</v>
      </c>
      <c r="B28" s="42" t="s">
        <v>192</v>
      </c>
      <c r="C28" s="38" t="s">
        <v>115</v>
      </c>
      <c r="D28" s="89">
        <v>33.200000000000003</v>
      </c>
      <c r="E28" s="24"/>
      <c r="F28" s="25"/>
      <c r="G28" s="25"/>
      <c r="H28" s="25"/>
    </row>
    <row r="29" spans="1:8" ht="66">
      <c r="A29" s="43" t="s">
        <v>29</v>
      </c>
      <c r="B29" s="39" t="s">
        <v>193</v>
      </c>
      <c r="C29" s="38" t="s">
        <v>115</v>
      </c>
      <c r="D29" s="89">
        <v>33.200000000000003</v>
      </c>
      <c r="E29" s="24"/>
      <c r="F29" s="25"/>
      <c r="G29" s="25"/>
      <c r="H29" s="25"/>
    </row>
    <row r="30" spans="1:8" ht="39.6">
      <c r="A30" s="43" t="s">
        <v>30</v>
      </c>
      <c r="B30" s="42" t="s">
        <v>194</v>
      </c>
      <c r="C30" s="38" t="s">
        <v>3</v>
      </c>
      <c r="D30" s="89">
        <v>32.799999999999997</v>
      </c>
      <c r="E30" s="24"/>
      <c r="F30" s="25"/>
      <c r="G30" s="25"/>
      <c r="H30" s="25"/>
    </row>
    <row r="31" spans="1:8" ht="26.4">
      <c r="A31" s="43" t="s">
        <v>31</v>
      </c>
      <c r="B31" s="39" t="s">
        <v>195</v>
      </c>
      <c r="C31" s="38" t="s">
        <v>115</v>
      </c>
      <c r="D31" s="90">
        <v>32.200000000000003</v>
      </c>
      <c r="E31" s="24"/>
      <c r="F31" s="25"/>
      <c r="G31" s="25"/>
      <c r="H31" s="25"/>
    </row>
    <row r="32" spans="1:8" ht="26.4">
      <c r="A32" s="43" t="s">
        <v>222</v>
      </c>
      <c r="B32" s="39" t="s">
        <v>196</v>
      </c>
      <c r="C32" s="38" t="s">
        <v>115</v>
      </c>
      <c r="D32" s="90">
        <v>32.200000000000003</v>
      </c>
      <c r="E32" s="24"/>
      <c r="F32" s="25"/>
      <c r="G32" s="25"/>
      <c r="H32" s="25"/>
    </row>
    <row r="33" spans="1:8">
      <c r="A33" s="82">
        <v>4</v>
      </c>
      <c r="B33" s="11" t="s">
        <v>197</v>
      </c>
      <c r="C33" s="80"/>
      <c r="D33" s="81"/>
      <c r="E33" s="24"/>
      <c r="F33" s="25"/>
      <c r="G33" s="25"/>
      <c r="H33" s="25"/>
    </row>
    <row r="34" spans="1:8" ht="39.6">
      <c r="A34" s="43" t="s">
        <v>46</v>
      </c>
      <c r="B34" s="39" t="s">
        <v>198</v>
      </c>
      <c r="C34" s="38" t="s">
        <v>115</v>
      </c>
      <c r="D34" s="89">
        <v>2.4</v>
      </c>
      <c r="E34" s="24"/>
      <c r="F34" s="25"/>
      <c r="G34" s="25"/>
      <c r="H34" s="25"/>
    </row>
    <row r="35" spans="1:8">
      <c r="A35" s="43" t="s">
        <v>0</v>
      </c>
      <c r="B35" s="39" t="s">
        <v>199</v>
      </c>
      <c r="C35" s="38" t="s">
        <v>45</v>
      </c>
      <c r="D35" s="89">
        <v>3</v>
      </c>
      <c r="E35" s="24"/>
      <c r="F35" s="25"/>
      <c r="G35" s="25"/>
      <c r="H35" s="25"/>
    </row>
    <row r="36" spans="1:8">
      <c r="A36" s="43"/>
      <c r="B36" s="41" t="s">
        <v>200</v>
      </c>
      <c r="C36" s="38" t="s">
        <v>144</v>
      </c>
      <c r="D36" s="90">
        <v>44.08</v>
      </c>
      <c r="E36" s="24"/>
      <c r="F36" s="25"/>
      <c r="G36" s="25"/>
      <c r="H36" s="25"/>
    </row>
    <row r="37" spans="1:8" ht="15.6">
      <c r="A37" s="43"/>
      <c r="B37" s="41" t="s">
        <v>201</v>
      </c>
      <c r="C37" s="38" t="s">
        <v>167</v>
      </c>
      <c r="D37" s="89">
        <v>0.4</v>
      </c>
      <c r="E37" s="24"/>
      <c r="F37" s="25"/>
      <c r="G37" s="25"/>
      <c r="H37" s="25"/>
    </row>
    <row r="38" spans="1:8">
      <c r="A38" s="43"/>
      <c r="B38" s="40" t="s">
        <v>202</v>
      </c>
      <c r="C38" s="38" t="s">
        <v>44</v>
      </c>
      <c r="D38" s="89">
        <v>3</v>
      </c>
      <c r="E38" s="24"/>
      <c r="F38" s="25"/>
      <c r="G38" s="25"/>
      <c r="H38" s="25"/>
    </row>
    <row r="39" spans="1:8" ht="52.8">
      <c r="A39" s="43" t="s">
        <v>1</v>
      </c>
      <c r="B39" s="42" t="s">
        <v>203</v>
      </c>
      <c r="C39" s="38" t="s">
        <v>115</v>
      </c>
      <c r="D39" s="89">
        <v>7.2</v>
      </c>
      <c r="E39" s="24"/>
      <c r="F39" s="25"/>
      <c r="G39" s="25"/>
      <c r="H39" s="25"/>
    </row>
    <row r="40" spans="1:8" ht="52.8">
      <c r="A40" s="43" t="s">
        <v>2</v>
      </c>
      <c r="B40" s="39" t="s">
        <v>858</v>
      </c>
      <c r="C40" s="38" t="s">
        <v>115</v>
      </c>
      <c r="D40" s="90">
        <v>2.7</v>
      </c>
      <c r="E40" s="24"/>
      <c r="F40" s="25"/>
      <c r="G40" s="25"/>
      <c r="H40" s="25"/>
    </row>
    <row r="41" spans="1:8">
      <c r="A41" s="82">
        <v>5</v>
      </c>
      <c r="B41" s="11" t="s">
        <v>700</v>
      </c>
      <c r="C41" s="80"/>
      <c r="D41" s="81"/>
      <c r="E41" s="24"/>
      <c r="F41" s="25"/>
      <c r="G41" s="25"/>
      <c r="H41" s="25"/>
    </row>
    <row r="42" spans="1:8" ht="52.8">
      <c r="A42" s="43" t="s">
        <v>48</v>
      </c>
      <c r="B42" s="39" t="s">
        <v>701</v>
      </c>
      <c r="C42" s="38" t="s">
        <v>3</v>
      </c>
      <c r="D42" s="89">
        <v>126.4</v>
      </c>
      <c r="E42" s="24"/>
      <c r="F42" s="25"/>
      <c r="G42" s="25"/>
      <c r="H42" s="25"/>
    </row>
    <row r="43" spans="1:8">
      <c r="A43" s="82">
        <v>6</v>
      </c>
      <c r="B43" s="11" t="s">
        <v>859</v>
      </c>
      <c r="C43" s="80"/>
      <c r="D43" s="81"/>
      <c r="E43" s="24"/>
      <c r="F43" s="25"/>
      <c r="G43" s="25"/>
      <c r="H43" s="25"/>
    </row>
    <row r="44" spans="1:8" ht="39.6">
      <c r="A44" s="43" t="s">
        <v>47</v>
      </c>
      <c r="B44" s="39" t="s">
        <v>860</v>
      </c>
      <c r="C44" s="38" t="s">
        <v>115</v>
      </c>
      <c r="D44" s="89">
        <v>6.1</v>
      </c>
      <c r="E44" s="24"/>
      <c r="F44" s="25"/>
      <c r="G44" s="25"/>
      <c r="H44" s="25"/>
    </row>
    <row r="45" spans="1:8">
      <c r="A45" s="43" t="s">
        <v>51</v>
      </c>
      <c r="B45" s="39" t="s">
        <v>861</v>
      </c>
      <c r="C45" s="38" t="s">
        <v>45</v>
      </c>
      <c r="D45" s="89">
        <v>17</v>
      </c>
      <c r="E45" s="24"/>
      <c r="F45" s="25"/>
      <c r="G45" s="25"/>
      <c r="H45" s="25"/>
    </row>
    <row r="46" spans="1:8" ht="15.6">
      <c r="A46" s="43"/>
      <c r="B46" s="41" t="s">
        <v>862</v>
      </c>
      <c r="C46" s="38" t="s">
        <v>115</v>
      </c>
      <c r="D46" s="90">
        <v>6.1</v>
      </c>
      <c r="E46" s="24"/>
      <c r="F46" s="25"/>
      <c r="G46" s="25"/>
      <c r="H46" s="25"/>
    </row>
    <row r="47" spans="1:8" ht="15.6">
      <c r="A47" s="43"/>
      <c r="B47" s="41" t="s">
        <v>863</v>
      </c>
      <c r="C47" s="38" t="s">
        <v>167</v>
      </c>
      <c r="D47" s="89">
        <v>0.5</v>
      </c>
      <c r="E47" s="24"/>
      <c r="F47" s="25"/>
      <c r="G47" s="25"/>
      <c r="H47" s="25"/>
    </row>
    <row r="48" spans="1:8">
      <c r="A48" s="43"/>
      <c r="B48" s="40" t="s">
        <v>202</v>
      </c>
      <c r="C48" s="38" t="s">
        <v>44</v>
      </c>
      <c r="D48" s="89">
        <v>17</v>
      </c>
      <c r="E48" s="24"/>
      <c r="F48" s="25"/>
      <c r="G48" s="25"/>
      <c r="H48" s="25"/>
    </row>
    <row r="49" spans="1:8">
      <c r="A49" s="43" t="s">
        <v>268</v>
      </c>
      <c r="B49" s="39" t="s">
        <v>864</v>
      </c>
      <c r="C49" s="38" t="s">
        <v>45</v>
      </c>
      <c r="D49" s="89">
        <v>17</v>
      </c>
      <c r="E49" s="24"/>
      <c r="F49" s="25"/>
      <c r="G49" s="25"/>
      <c r="H49" s="25"/>
    </row>
    <row r="50" spans="1:8" ht="39.6">
      <c r="A50" s="43" t="s">
        <v>269</v>
      </c>
      <c r="B50" s="39" t="s">
        <v>865</v>
      </c>
      <c r="C50" s="38" t="s">
        <v>44</v>
      </c>
      <c r="D50" s="89">
        <v>17</v>
      </c>
      <c r="E50" s="24"/>
      <c r="F50" s="25"/>
      <c r="G50" s="25"/>
      <c r="H50" s="25"/>
    </row>
    <row r="51" spans="1:8" ht="15.6">
      <c r="A51" s="43" t="s">
        <v>270</v>
      </c>
      <c r="B51" s="39" t="s">
        <v>866</v>
      </c>
      <c r="C51" s="38" t="s">
        <v>115</v>
      </c>
      <c r="D51" s="89">
        <v>68</v>
      </c>
      <c r="E51" s="24"/>
      <c r="F51" s="25"/>
      <c r="G51" s="25"/>
      <c r="H51" s="25"/>
    </row>
    <row r="52" spans="1:8" s="2" customFormat="1" ht="18.75" customHeight="1">
      <c r="A52" s="12"/>
      <c r="B52" s="13" t="s">
        <v>64</v>
      </c>
      <c r="C52" s="14" t="s">
        <v>5</v>
      </c>
      <c r="D52" s="15"/>
      <c r="E52" s="24"/>
      <c r="F52" s="25"/>
      <c r="G52" s="25"/>
      <c r="H52" s="25"/>
    </row>
    <row r="53" spans="1:8">
      <c r="A53" s="30"/>
      <c r="B53" s="31"/>
      <c r="C53" s="32"/>
      <c r="D53" s="32"/>
      <c r="E53" s="33"/>
      <c r="F53" s="25"/>
      <c r="G53" s="25"/>
      <c r="H53" s="25"/>
    </row>
    <row r="54" spans="1:8" s="5" customFormat="1">
      <c r="A54" s="34" t="s">
        <v>62</v>
      </c>
      <c r="B54" s="25"/>
      <c r="C54" s="34"/>
      <c r="D54" s="34"/>
      <c r="E54" s="25"/>
      <c r="F54" s="25"/>
      <c r="G54" s="25"/>
      <c r="H54" s="25"/>
    </row>
    <row r="55" spans="1:8" s="5" customFormat="1">
      <c r="A55" s="34" t="s">
        <v>34</v>
      </c>
      <c r="B55" s="34"/>
      <c r="C55" s="34"/>
      <c r="D55" s="34"/>
      <c r="E55" s="25"/>
      <c r="F55" s="25"/>
      <c r="G55" s="25"/>
      <c r="H55" s="25"/>
    </row>
    <row r="56" spans="1:8" s="5" customFormat="1" ht="12.75" customHeight="1">
      <c r="A56" s="30"/>
      <c r="B56" s="25"/>
      <c r="C56" s="25"/>
      <c r="D56" s="25"/>
      <c r="E56" s="25"/>
      <c r="F56" s="25"/>
      <c r="G56" s="25"/>
      <c r="H56" s="25"/>
    </row>
    <row r="57" spans="1:8" s="5" customFormat="1" ht="12.75" customHeight="1">
      <c r="A57" s="30"/>
      <c r="B57" s="111" t="s">
        <v>49</v>
      </c>
      <c r="C57" s="111"/>
      <c r="D57" s="111"/>
      <c r="E57" s="111"/>
      <c r="F57" s="111"/>
      <c r="G57" s="111"/>
      <c r="H57" s="111"/>
    </row>
    <row r="58" spans="1:8" s="5" customFormat="1" ht="12.75" customHeight="1">
      <c r="A58" s="30"/>
      <c r="B58" s="108" t="s">
        <v>50</v>
      </c>
      <c r="C58" s="108"/>
      <c r="D58" s="108"/>
      <c r="E58" s="108"/>
      <c r="F58" s="108"/>
      <c r="G58" s="108"/>
      <c r="H58" s="108"/>
    </row>
    <row r="59" spans="1:8" s="5" customFormat="1" ht="12.75" customHeight="1">
      <c r="A59" s="30"/>
      <c r="B59" s="25"/>
      <c r="C59" s="25"/>
      <c r="D59" s="25"/>
      <c r="E59" s="25"/>
      <c r="F59" s="25"/>
      <c r="G59" s="25"/>
      <c r="H59" s="25"/>
    </row>
    <row r="60" spans="1:8">
      <c r="A60" s="5"/>
      <c r="B60" s="5"/>
      <c r="C60" s="5"/>
      <c r="D60" s="5"/>
    </row>
    <row r="61" spans="1:8">
      <c r="A61" s="5"/>
      <c r="B61" s="5"/>
      <c r="C61" s="5"/>
      <c r="D61" s="5"/>
    </row>
    <row r="62" spans="1:8" s="4" customFormat="1">
      <c r="A62" s="5"/>
      <c r="B62" s="5"/>
      <c r="C62" s="5"/>
      <c r="D62" s="5"/>
    </row>
    <row r="63" spans="1:8" s="4" customFormat="1">
      <c r="A63" s="5"/>
      <c r="B63" s="5"/>
      <c r="C63" s="5"/>
      <c r="D63" s="5"/>
    </row>
    <row r="64" spans="1:8" s="4" customFormat="1">
      <c r="A64" s="5"/>
      <c r="B64" s="5"/>
      <c r="C64" s="5"/>
      <c r="D64" s="5"/>
    </row>
    <row r="65" spans="1:4" s="4" customFormat="1">
      <c r="A65" s="5"/>
      <c r="B65" s="5"/>
      <c r="C65" s="5"/>
      <c r="D65" s="5"/>
    </row>
    <row r="66" spans="1:4" s="4" customFormat="1">
      <c r="A66" s="5"/>
      <c r="B66" s="5"/>
      <c r="C66" s="5"/>
      <c r="D66" s="5"/>
    </row>
  </sheetData>
  <mergeCells count="13">
    <mergeCell ref="A6:D6"/>
    <mergeCell ref="A1:D1"/>
    <mergeCell ref="A2:D2"/>
    <mergeCell ref="A3:D3"/>
    <mergeCell ref="A4:D4"/>
    <mergeCell ref="A5:C5"/>
    <mergeCell ref="B58:H58"/>
    <mergeCell ref="A8:D8"/>
    <mergeCell ref="A10:A11"/>
    <mergeCell ref="B10:B11"/>
    <mergeCell ref="C10:C11"/>
    <mergeCell ref="D10:D11"/>
    <mergeCell ref="B57:H57"/>
  </mergeCells>
  <dataValidations count="1">
    <dataValidation type="list" allowBlank="1" showInputMessage="1" showErrorMessage="1" sqref="D20 D23 D34 D46" xr:uid="{E049DDCC-A316-40B8-B3B8-6B09D9E54115}">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87EA-5D7A-43C1-A0E4-9D62E32AE258}">
  <sheetPr>
    <tabColor rgb="FF92D050"/>
    <pageSetUpPr fitToPage="1"/>
  </sheetPr>
  <dimension ref="A1:H98"/>
  <sheetViews>
    <sheetView view="pageBreakPreview" topLeftCell="A75" zoomScaleNormal="100" zoomScaleSheetLayoutView="100" workbookViewId="0">
      <selection activeCell="E78" sqref="E78"/>
    </sheetView>
  </sheetViews>
  <sheetFormatPr defaultColWidth="11.44140625" defaultRowHeight="13.2"/>
  <cols>
    <col min="1" max="1" width="5.5546875" style="1" customWidth="1"/>
    <col min="2" max="2" width="55.6640625" style="1" customWidth="1"/>
    <col min="3" max="3" width="6.6640625" style="1" customWidth="1"/>
    <col min="4" max="4" width="10.109375" style="1" customWidth="1"/>
    <col min="5" max="5" width="11.44140625" style="4"/>
    <col min="6" max="16384" width="11.44140625" style="1"/>
  </cols>
  <sheetData>
    <row r="1" spans="1:8">
      <c r="A1" s="104" t="s">
        <v>79</v>
      </c>
      <c r="B1" s="104"/>
      <c r="C1" s="104"/>
      <c r="D1" s="104"/>
    </row>
    <row r="2" spans="1:8" ht="15.75" customHeight="1">
      <c r="A2" s="105" t="s">
        <v>204</v>
      </c>
      <c r="B2" s="105"/>
      <c r="C2" s="105"/>
      <c r="D2" s="105"/>
    </row>
    <row r="3" spans="1:8" ht="24"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693</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88">
        <v>1</v>
      </c>
      <c r="B13" s="11" t="s">
        <v>205</v>
      </c>
      <c r="C13" s="91"/>
      <c r="D13" s="92"/>
      <c r="E13" s="24"/>
      <c r="F13" s="25"/>
      <c r="G13" s="25"/>
      <c r="H13" s="25"/>
    </row>
    <row r="14" spans="1:8" ht="26.4">
      <c r="A14" s="43" t="s">
        <v>35</v>
      </c>
      <c r="B14" s="57" t="s">
        <v>207</v>
      </c>
      <c r="C14" s="46" t="s">
        <v>115</v>
      </c>
      <c r="D14" s="44">
        <v>134.4</v>
      </c>
      <c r="E14" s="24"/>
      <c r="F14" s="25"/>
      <c r="G14" s="25"/>
      <c r="H14" s="25"/>
    </row>
    <row r="15" spans="1:8" ht="26.4">
      <c r="A15" s="43" t="s">
        <v>36</v>
      </c>
      <c r="B15" s="57" t="s">
        <v>208</v>
      </c>
      <c r="C15" s="46" t="s">
        <v>115</v>
      </c>
      <c r="D15" s="44">
        <v>134.4</v>
      </c>
      <c r="E15" s="24"/>
      <c r="F15" s="25"/>
      <c r="G15" s="25"/>
      <c r="H15" s="25"/>
    </row>
    <row r="16" spans="1:8" ht="26.4">
      <c r="A16" s="43" t="s">
        <v>37</v>
      </c>
      <c r="B16" s="57" t="s">
        <v>209</v>
      </c>
      <c r="C16" s="46" t="s">
        <v>115</v>
      </c>
      <c r="D16" s="44">
        <f>ROUND(134.4*0.95,1)</f>
        <v>127.7</v>
      </c>
      <c r="E16" s="24"/>
      <c r="F16" s="25"/>
      <c r="G16" s="25"/>
      <c r="H16" s="25"/>
    </row>
    <row r="17" spans="1:8" ht="26.4">
      <c r="A17" s="43" t="s">
        <v>38</v>
      </c>
      <c r="B17" s="57" t="s">
        <v>210</v>
      </c>
      <c r="C17" s="46" t="s">
        <v>115</v>
      </c>
      <c r="D17" s="44">
        <v>134.4</v>
      </c>
      <c r="E17" s="24"/>
      <c r="F17" s="25"/>
      <c r="G17" s="25"/>
      <c r="H17" s="25"/>
    </row>
    <row r="18" spans="1:8" ht="52.8">
      <c r="A18" s="43" t="s">
        <v>39</v>
      </c>
      <c r="B18" s="93" t="s">
        <v>211</v>
      </c>
      <c r="C18" s="46" t="s">
        <v>167</v>
      </c>
      <c r="D18" s="44">
        <v>0.42</v>
      </c>
      <c r="E18" s="24"/>
      <c r="F18" s="25"/>
      <c r="G18" s="25"/>
      <c r="H18" s="25"/>
    </row>
    <row r="19" spans="1:8" ht="15.6">
      <c r="A19" s="43" t="s">
        <v>40</v>
      </c>
      <c r="B19" s="16" t="s">
        <v>212</v>
      </c>
      <c r="C19" s="46" t="s">
        <v>115</v>
      </c>
      <c r="D19" s="44">
        <v>1768.7</v>
      </c>
      <c r="E19" s="24"/>
      <c r="F19" s="25"/>
      <c r="G19" s="25"/>
      <c r="H19" s="25"/>
    </row>
    <row r="20" spans="1:8" ht="39.6">
      <c r="A20" s="43" t="s">
        <v>10</v>
      </c>
      <c r="B20" s="93" t="s">
        <v>213</v>
      </c>
      <c r="C20" s="46" t="s">
        <v>115</v>
      </c>
      <c r="D20" s="44">
        <f>D19*0.2</f>
        <v>353.74</v>
      </c>
      <c r="E20" s="24"/>
      <c r="F20" s="25"/>
      <c r="G20" s="25"/>
      <c r="H20" s="25"/>
    </row>
    <row r="21" spans="1:8" ht="66">
      <c r="A21" s="43" t="s">
        <v>11</v>
      </c>
      <c r="B21" s="93" t="s">
        <v>702</v>
      </c>
      <c r="C21" s="46" t="s">
        <v>115</v>
      </c>
      <c r="D21" s="44">
        <v>1768.7</v>
      </c>
      <c r="E21" s="24"/>
      <c r="F21" s="25"/>
      <c r="G21" s="25"/>
      <c r="H21" s="25"/>
    </row>
    <row r="22" spans="1:8" ht="66">
      <c r="A22" s="43" t="s">
        <v>12</v>
      </c>
      <c r="B22" s="16" t="s">
        <v>214</v>
      </c>
      <c r="C22" s="46" t="s">
        <v>115</v>
      </c>
      <c r="D22" s="44">
        <v>1688.3</v>
      </c>
      <c r="E22" s="24"/>
      <c r="F22" s="25"/>
      <c r="G22" s="25"/>
      <c r="H22" s="25"/>
    </row>
    <row r="23" spans="1:8" ht="105.6">
      <c r="A23" s="43" t="s">
        <v>13</v>
      </c>
      <c r="B23" s="16" t="s">
        <v>848</v>
      </c>
      <c r="C23" s="46" t="s">
        <v>115</v>
      </c>
      <c r="D23" s="44">
        <v>80.400000000000006</v>
      </c>
      <c r="E23" s="24"/>
      <c r="F23" s="25"/>
      <c r="G23" s="25"/>
      <c r="H23" s="25"/>
    </row>
    <row r="24" spans="1:8" ht="26.4">
      <c r="A24" s="43"/>
      <c r="B24" s="47" t="s">
        <v>849</v>
      </c>
      <c r="C24" s="46" t="s">
        <v>115</v>
      </c>
      <c r="D24" s="36">
        <v>76.400000000000006</v>
      </c>
      <c r="E24" s="24"/>
      <c r="F24" s="25"/>
      <c r="G24" s="25"/>
      <c r="H24" s="25"/>
    </row>
    <row r="25" spans="1:8" ht="26.4">
      <c r="A25" s="43"/>
      <c r="B25" s="45" t="s">
        <v>850</v>
      </c>
      <c r="C25" s="46" t="s">
        <v>115</v>
      </c>
      <c r="D25" s="36">
        <v>4</v>
      </c>
      <c r="E25" s="24"/>
      <c r="F25" s="25"/>
      <c r="G25" s="25"/>
      <c r="H25" s="25"/>
    </row>
    <row r="26" spans="1:8" ht="39.6">
      <c r="A26" s="43" t="s">
        <v>14</v>
      </c>
      <c r="B26" s="16" t="s">
        <v>215</v>
      </c>
      <c r="C26" s="46" t="s">
        <v>115</v>
      </c>
      <c r="D26" s="44">
        <v>1858.7</v>
      </c>
      <c r="E26" s="24"/>
      <c r="F26" s="25"/>
      <c r="G26" s="25"/>
      <c r="H26" s="25"/>
    </row>
    <row r="27" spans="1:8" ht="15.6">
      <c r="A27" s="43"/>
      <c r="B27" s="47" t="s">
        <v>216</v>
      </c>
      <c r="C27" s="46" t="s">
        <v>115</v>
      </c>
      <c r="D27" s="44">
        <v>315.39999999999998</v>
      </c>
      <c r="E27" s="24"/>
      <c r="F27" s="25"/>
      <c r="G27" s="25"/>
      <c r="H27" s="25"/>
    </row>
    <row r="28" spans="1:8" ht="15.6">
      <c r="A28" s="43"/>
      <c r="B28" s="45" t="s">
        <v>217</v>
      </c>
      <c r="C28" s="46" t="s">
        <v>115</v>
      </c>
      <c r="D28" s="44">
        <v>1543.3</v>
      </c>
      <c r="E28" s="24"/>
      <c r="F28" s="25"/>
      <c r="G28" s="25"/>
      <c r="H28" s="25"/>
    </row>
    <row r="29" spans="1:8">
      <c r="A29" s="82">
        <v>2</v>
      </c>
      <c r="B29" s="11" t="s">
        <v>218</v>
      </c>
      <c r="C29" s="91"/>
      <c r="D29" s="92"/>
      <c r="E29" s="24"/>
      <c r="F29" s="25"/>
      <c r="G29" s="25"/>
      <c r="H29" s="25"/>
    </row>
    <row r="30" spans="1:8" ht="39.6">
      <c r="A30" s="43" t="s">
        <v>41</v>
      </c>
      <c r="B30" s="16" t="s">
        <v>219</v>
      </c>
      <c r="C30" s="46" t="s">
        <v>115</v>
      </c>
      <c r="D30" s="44">
        <v>208.9</v>
      </c>
      <c r="E30" s="24"/>
      <c r="F30" s="25"/>
      <c r="G30" s="25"/>
      <c r="H30" s="25"/>
    </row>
    <row r="31" spans="1:8" ht="15.6">
      <c r="A31" s="43"/>
      <c r="B31" s="47" t="s">
        <v>216</v>
      </c>
      <c r="C31" s="46" t="s">
        <v>115</v>
      </c>
      <c r="D31" s="44">
        <f>D30</f>
        <v>208.9</v>
      </c>
      <c r="E31" s="24"/>
      <c r="F31" s="25"/>
      <c r="G31" s="25"/>
      <c r="H31" s="25"/>
    </row>
    <row r="32" spans="1:8" ht="26.4">
      <c r="A32" s="43" t="s">
        <v>42</v>
      </c>
      <c r="B32" s="16" t="s">
        <v>220</v>
      </c>
      <c r="C32" s="46" t="s">
        <v>3</v>
      </c>
      <c r="D32" s="44">
        <v>1044.5</v>
      </c>
      <c r="E32" s="24"/>
      <c r="F32" s="25"/>
      <c r="G32" s="25"/>
      <c r="H32" s="25"/>
    </row>
    <row r="33" spans="1:8" ht="39.6">
      <c r="A33" s="43" t="s">
        <v>43</v>
      </c>
      <c r="B33" s="93" t="s">
        <v>221</v>
      </c>
      <c r="C33" s="46" t="s">
        <v>3</v>
      </c>
      <c r="D33" s="44">
        <v>332</v>
      </c>
      <c r="E33" s="24"/>
      <c r="F33" s="25"/>
      <c r="G33" s="25"/>
      <c r="H33" s="25"/>
    </row>
    <row r="34" spans="1:8">
      <c r="A34" s="82">
        <v>3</v>
      </c>
      <c r="B34" s="11" t="s">
        <v>703</v>
      </c>
      <c r="C34" s="91"/>
      <c r="D34" s="92"/>
      <c r="E34" s="24"/>
      <c r="F34" s="25"/>
      <c r="G34" s="25"/>
      <c r="H34" s="25"/>
    </row>
    <row r="35" spans="1:8" ht="39.6">
      <c r="A35" s="43" t="s">
        <v>27</v>
      </c>
      <c r="B35" s="57" t="s">
        <v>704</v>
      </c>
      <c r="C35" s="46" t="s">
        <v>115</v>
      </c>
      <c r="D35" s="44">
        <v>122.9</v>
      </c>
      <c r="E35" s="24"/>
      <c r="F35" s="25"/>
      <c r="G35" s="25"/>
      <c r="H35" s="25"/>
    </row>
    <row r="36" spans="1:8" ht="39.6">
      <c r="A36" s="43" t="s">
        <v>28</v>
      </c>
      <c r="B36" s="93" t="s">
        <v>236</v>
      </c>
      <c r="C36" s="46" t="s">
        <v>115</v>
      </c>
      <c r="D36" s="44">
        <v>122.9</v>
      </c>
      <c r="E36" s="24"/>
      <c r="F36" s="25"/>
      <c r="G36" s="25"/>
      <c r="H36" s="25"/>
    </row>
    <row r="37" spans="1:8" ht="26.4">
      <c r="A37" s="43" t="s">
        <v>29</v>
      </c>
      <c r="B37" s="57" t="s">
        <v>228</v>
      </c>
      <c r="C37" s="46" t="s">
        <v>115</v>
      </c>
      <c r="D37" s="44">
        <v>122.9</v>
      </c>
      <c r="E37" s="24"/>
      <c r="F37" s="25"/>
      <c r="G37" s="25"/>
      <c r="H37" s="25"/>
    </row>
    <row r="38" spans="1:8" ht="26.4">
      <c r="A38" s="43" t="s">
        <v>30</v>
      </c>
      <c r="B38" s="57" t="s">
        <v>229</v>
      </c>
      <c r="C38" s="46" t="s">
        <v>115</v>
      </c>
      <c r="D38" s="44">
        <v>122.9</v>
      </c>
      <c r="E38" s="24"/>
      <c r="F38" s="25"/>
      <c r="G38" s="25"/>
      <c r="H38" s="25"/>
    </row>
    <row r="39" spans="1:8">
      <c r="A39" s="82">
        <v>4</v>
      </c>
      <c r="B39" s="11" t="s">
        <v>705</v>
      </c>
      <c r="C39" s="91"/>
      <c r="D39" s="92"/>
      <c r="E39" s="24"/>
      <c r="F39" s="25"/>
      <c r="G39" s="25"/>
      <c r="H39" s="25"/>
    </row>
    <row r="40" spans="1:8" ht="26.4">
      <c r="A40" s="43" t="s">
        <v>46</v>
      </c>
      <c r="B40" s="57" t="s">
        <v>706</v>
      </c>
      <c r="C40" s="46" t="s">
        <v>115</v>
      </c>
      <c r="D40" s="44">
        <v>122.9</v>
      </c>
      <c r="E40" s="24"/>
      <c r="F40" s="25"/>
      <c r="G40" s="25"/>
      <c r="H40" s="25"/>
    </row>
    <row r="41" spans="1:8" ht="26.4">
      <c r="A41" s="43" t="s">
        <v>0</v>
      </c>
      <c r="B41" s="93" t="s">
        <v>232</v>
      </c>
      <c r="C41" s="46" t="s">
        <v>115</v>
      </c>
      <c r="D41" s="44">
        <v>48</v>
      </c>
      <c r="E41" s="24"/>
      <c r="F41" s="25"/>
      <c r="G41" s="25"/>
      <c r="H41" s="25"/>
    </row>
    <row r="42" spans="1:8" ht="39.6">
      <c r="A42" s="43" t="s">
        <v>1</v>
      </c>
      <c r="B42" s="93" t="s">
        <v>233</v>
      </c>
      <c r="C42" s="46" t="s">
        <v>115</v>
      </c>
      <c r="D42" s="44">
        <f>D36</f>
        <v>122.9</v>
      </c>
      <c r="E42" s="24"/>
      <c r="F42" s="25"/>
      <c r="G42" s="25"/>
      <c r="H42" s="25"/>
    </row>
    <row r="43" spans="1:8" ht="26.4">
      <c r="A43" s="43" t="s">
        <v>2</v>
      </c>
      <c r="B43" s="57" t="s">
        <v>234</v>
      </c>
      <c r="C43" s="46" t="s">
        <v>115</v>
      </c>
      <c r="D43" s="44">
        <f>D37</f>
        <v>122.9</v>
      </c>
      <c r="E43" s="24"/>
      <c r="F43" s="25"/>
      <c r="G43" s="25"/>
      <c r="H43" s="25"/>
    </row>
    <row r="44" spans="1:8" ht="26.4">
      <c r="A44" s="43" t="s">
        <v>189</v>
      </c>
      <c r="B44" s="16" t="s">
        <v>230</v>
      </c>
      <c r="C44" s="51" t="s">
        <v>3</v>
      </c>
      <c r="D44" s="44">
        <v>240</v>
      </c>
      <c r="E44" s="24"/>
      <c r="F44" s="25"/>
      <c r="G44" s="25"/>
      <c r="H44" s="25"/>
    </row>
    <row r="45" spans="1:8" ht="39.6">
      <c r="A45" s="43" t="s">
        <v>190</v>
      </c>
      <c r="B45" s="93" t="s">
        <v>231</v>
      </c>
      <c r="C45" s="51" t="s">
        <v>3</v>
      </c>
      <c r="D45" s="44">
        <v>225.6</v>
      </c>
      <c r="E45" s="24"/>
      <c r="F45" s="25"/>
      <c r="G45" s="25"/>
      <c r="H45" s="25"/>
    </row>
    <row r="46" spans="1:8" ht="39.6">
      <c r="A46" s="43" t="s">
        <v>453</v>
      </c>
      <c r="B46" s="16" t="s">
        <v>235</v>
      </c>
      <c r="C46" s="46" t="s">
        <v>115</v>
      </c>
      <c r="D46" s="44">
        <v>225.6</v>
      </c>
      <c r="E46" s="24"/>
      <c r="F46" s="25"/>
      <c r="G46" s="25"/>
      <c r="H46" s="25"/>
    </row>
    <row r="47" spans="1:8" ht="15.6">
      <c r="A47" s="43"/>
      <c r="B47" s="47" t="s">
        <v>216</v>
      </c>
      <c r="C47" s="46" t="s">
        <v>115</v>
      </c>
      <c r="D47" s="44">
        <v>225.6</v>
      </c>
      <c r="E47" s="24"/>
      <c r="F47" s="25"/>
      <c r="G47" s="25"/>
      <c r="H47" s="25"/>
    </row>
    <row r="48" spans="1:8">
      <c r="A48" s="82">
        <v>5</v>
      </c>
      <c r="B48" s="11" t="s">
        <v>237</v>
      </c>
      <c r="C48" s="91"/>
      <c r="D48" s="92"/>
      <c r="E48" s="24"/>
      <c r="F48" s="25"/>
      <c r="G48" s="25"/>
      <c r="H48" s="25"/>
    </row>
    <row r="49" spans="1:8" ht="26.4">
      <c r="A49" s="43" t="s">
        <v>48</v>
      </c>
      <c r="B49" s="93" t="s">
        <v>238</v>
      </c>
      <c r="C49" s="46" t="s">
        <v>44</v>
      </c>
      <c r="D49" s="44">
        <v>1</v>
      </c>
      <c r="E49" s="24"/>
      <c r="F49" s="25"/>
      <c r="G49" s="25"/>
      <c r="H49" s="25"/>
    </row>
    <row r="50" spans="1:8" ht="39.6">
      <c r="A50" s="43" t="s">
        <v>169</v>
      </c>
      <c r="B50" s="16" t="s">
        <v>239</v>
      </c>
      <c r="C50" s="46" t="s">
        <v>44</v>
      </c>
      <c r="D50" s="44">
        <v>1</v>
      </c>
      <c r="E50" s="24"/>
      <c r="F50" s="25"/>
      <c r="G50" s="25"/>
      <c r="H50" s="25"/>
    </row>
    <row r="51" spans="1:8" ht="39.6">
      <c r="A51" s="43" t="s">
        <v>170</v>
      </c>
      <c r="B51" s="16" t="s">
        <v>240</v>
      </c>
      <c r="C51" s="46" t="s">
        <v>61</v>
      </c>
      <c r="D51" s="44">
        <v>1</v>
      </c>
      <c r="E51" s="24"/>
      <c r="F51" s="25"/>
      <c r="G51" s="25"/>
      <c r="H51" s="25"/>
    </row>
    <row r="52" spans="1:8">
      <c r="A52" s="82">
        <v>6</v>
      </c>
      <c r="B52" s="11" t="s">
        <v>241</v>
      </c>
      <c r="C52" s="91"/>
      <c r="D52" s="92"/>
      <c r="E52" s="24"/>
      <c r="F52" s="25"/>
      <c r="G52" s="25"/>
      <c r="H52" s="25"/>
    </row>
    <row r="53" spans="1:8" ht="26.4">
      <c r="A53" s="43" t="s">
        <v>47</v>
      </c>
      <c r="B53" s="93" t="s">
        <v>242</v>
      </c>
      <c r="C53" s="46" t="s">
        <v>167</v>
      </c>
      <c r="D53" s="44">
        <v>85.4</v>
      </c>
      <c r="E53" s="24"/>
      <c r="F53" s="25"/>
      <c r="G53" s="25"/>
      <c r="H53" s="25"/>
    </row>
    <row r="54" spans="1:8" ht="26.4">
      <c r="A54" s="43" t="s">
        <v>51</v>
      </c>
      <c r="B54" s="16" t="s">
        <v>243</v>
      </c>
      <c r="C54" s="52" t="s">
        <v>3</v>
      </c>
      <c r="D54" s="44">
        <v>1.2</v>
      </c>
      <c r="E54" s="24"/>
      <c r="F54" s="25"/>
      <c r="G54" s="25"/>
      <c r="H54" s="25"/>
    </row>
    <row r="55" spans="1:8" ht="15.6">
      <c r="A55" s="43" t="s">
        <v>268</v>
      </c>
      <c r="B55" s="16" t="s">
        <v>244</v>
      </c>
      <c r="C55" s="46" t="s">
        <v>115</v>
      </c>
      <c r="D55" s="44">
        <v>174.8</v>
      </c>
      <c r="E55" s="24"/>
      <c r="F55" s="25"/>
      <c r="G55" s="25"/>
      <c r="H55" s="25"/>
    </row>
    <row r="56" spans="1:8" ht="26.4">
      <c r="A56" s="43" t="s">
        <v>269</v>
      </c>
      <c r="B56" s="16" t="s">
        <v>245</v>
      </c>
      <c r="C56" s="46" t="s">
        <v>115</v>
      </c>
      <c r="D56" s="44">
        <f>D55*0.3</f>
        <v>52.440000000000005</v>
      </c>
      <c r="E56" s="24"/>
      <c r="F56" s="25"/>
      <c r="G56" s="25"/>
      <c r="H56" s="25"/>
    </row>
    <row r="57" spans="1:8" ht="26.4">
      <c r="A57" s="43" t="s">
        <v>270</v>
      </c>
      <c r="B57" s="93" t="s">
        <v>246</v>
      </c>
      <c r="C57" s="46" t="s">
        <v>115</v>
      </c>
      <c r="D57" s="44">
        <v>174.8</v>
      </c>
      <c r="E57" s="24"/>
      <c r="F57" s="25"/>
      <c r="G57" s="25"/>
      <c r="H57" s="25"/>
    </row>
    <row r="58" spans="1:8" ht="26.4">
      <c r="A58" s="43" t="s">
        <v>271</v>
      </c>
      <c r="B58" s="16" t="s">
        <v>247</v>
      </c>
      <c r="C58" s="46" t="s">
        <v>115</v>
      </c>
      <c r="D58" s="44">
        <v>174.8</v>
      </c>
      <c r="E58" s="24"/>
      <c r="F58" s="25"/>
      <c r="G58" s="25"/>
      <c r="H58" s="25"/>
    </row>
    <row r="59" spans="1:8" ht="39.6">
      <c r="A59" s="43" t="s">
        <v>272</v>
      </c>
      <c r="B59" s="16" t="s">
        <v>851</v>
      </c>
      <c r="C59" s="46" t="s">
        <v>115</v>
      </c>
      <c r="D59" s="44">
        <v>174.8</v>
      </c>
      <c r="E59" s="24"/>
      <c r="F59" s="25"/>
      <c r="G59" s="25"/>
      <c r="H59" s="25"/>
    </row>
    <row r="60" spans="1:8">
      <c r="A60" s="43"/>
      <c r="B60" s="45" t="s">
        <v>163</v>
      </c>
      <c r="C60" s="46" t="s">
        <v>45</v>
      </c>
      <c r="D60" s="44">
        <v>18</v>
      </c>
      <c r="E60" s="24"/>
      <c r="F60" s="25"/>
      <c r="G60" s="25"/>
      <c r="H60" s="25"/>
    </row>
    <row r="61" spans="1:8" ht="26.4">
      <c r="A61" s="43"/>
      <c r="B61" s="45" t="s">
        <v>852</v>
      </c>
      <c r="C61" s="46" t="s">
        <v>115</v>
      </c>
      <c r="D61" s="44">
        <f>174.8*1.03</f>
        <v>180.04400000000001</v>
      </c>
      <c r="E61" s="24"/>
      <c r="F61" s="25"/>
      <c r="G61" s="25"/>
      <c r="H61" s="25"/>
    </row>
    <row r="62" spans="1:8" ht="26.4">
      <c r="A62" s="43" t="s">
        <v>460</v>
      </c>
      <c r="B62" s="16" t="s">
        <v>248</v>
      </c>
      <c r="C62" s="46" t="s">
        <v>115</v>
      </c>
      <c r="D62" s="44">
        <v>91.2</v>
      </c>
      <c r="E62" s="24"/>
      <c r="F62" s="25"/>
      <c r="G62" s="25"/>
      <c r="H62" s="25"/>
    </row>
    <row r="63" spans="1:8">
      <c r="A63" s="43"/>
      <c r="B63" s="47" t="s">
        <v>249</v>
      </c>
      <c r="C63" s="46" t="s">
        <v>144</v>
      </c>
      <c r="D63" s="44">
        <f>91.2*4</f>
        <v>364.8</v>
      </c>
      <c r="E63" s="24"/>
      <c r="F63" s="25"/>
      <c r="G63" s="25"/>
      <c r="H63" s="25"/>
    </row>
    <row r="64" spans="1:8" ht="15.6">
      <c r="A64" s="43"/>
      <c r="B64" s="47" t="s">
        <v>250</v>
      </c>
      <c r="C64" s="46" t="s">
        <v>115</v>
      </c>
      <c r="D64" s="44">
        <f>91.2*1.1</f>
        <v>100.32000000000001</v>
      </c>
      <c r="E64" s="24"/>
      <c r="F64" s="25"/>
      <c r="G64" s="25"/>
      <c r="H64" s="25"/>
    </row>
    <row r="65" spans="1:8" ht="26.4">
      <c r="A65" s="43" t="s">
        <v>461</v>
      </c>
      <c r="B65" s="93" t="s">
        <v>251</v>
      </c>
      <c r="C65" s="46" t="s">
        <v>115</v>
      </c>
      <c r="D65" s="44">
        <v>91.2</v>
      </c>
      <c r="E65" s="24"/>
      <c r="F65" s="25"/>
      <c r="G65" s="25"/>
      <c r="H65" s="25"/>
    </row>
    <row r="66" spans="1:8">
      <c r="A66" s="43"/>
      <c r="B66" s="45" t="s">
        <v>252</v>
      </c>
      <c r="C66" s="46" t="s">
        <v>143</v>
      </c>
      <c r="D66" s="44">
        <f>91.2*0.3</f>
        <v>27.36</v>
      </c>
      <c r="E66" s="24"/>
      <c r="F66" s="25"/>
      <c r="G66" s="25"/>
      <c r="H66" s="25"/>
    </row>
    <row r="67" spans="1:8" ht="26.4">
      <c r="A67" s="43"/>
      <c r="B67" s="45" t="s">
        <v>253</v>
      </c>
      <c r="C67" s="46" t="s">
        <v>144</v>
      </c>
      <c r="D67" s="44">
        <f>91.2*4.5</f>
        <v>410.40000000000003</v>
      </c>
      <c r="E67" s="24"/>
      <c r="F67" s="25"/>
      <c r="G67" s="25"/>
      <c r="H67" s="25"/>
    </row>
    <row r="68" spans="1:8" ht="39.6">
      <c r="A68" s="43" t="s">
        <v>462</v>
      </c>
      <c r="B68" s="16" t="s">
        <v>254</v>
      </c>
      <c r="C68" s="46" t="s">
        <v>115</v>
      </c>
      <c r="D68" s="44">
        <v>83.6</v>
      </c>
      <c r="E68" s="24"/>
      <c r="F68" s="25"/>
      <c r="G68" s="25"/>
      <c r="H68" s="25"/>
    </row>
    <row r="69" spans="1:8">
      <c r="A69" s="82">
        <v>7</v>
      </c>
      <c r="B69" s="11" t="s">
        <v>256</v>
      </c>
      <c r="C69" s="91"/>
      <c r="D69" s="92"/>
      <c r="E69" s="24"/>
      <c r="F69" s="25"/>
      <c r="G69" s="25"/>
      <c r="H69" s="25"/>
    </row>
    <row r="70" spans="1:8" ht="26.4">
      <c r="A70" s="43" t="s">
        <v>52</v>
      </c>
      <c r="B70" s="16" t="s">
        <v>853</v>
      </c>
      <c r="C70" s="46" t="s">
        <v>115</v>
      </c>
      <c r="D70" s="44">
        <v>91.4</v>
      </c>
      <c r="E70" s="24"/>
      <c r="F70" s="25"/>
      <c r="G70" s="25"/>
      <c r="H70" s="25"/>
    </row>
    <row r="71" spans="1:8" ht="15.6">
      <c r="A71" s="43"/>
      <c r="B71" s="47" t="s">
        <v>257</v>
      </c>
      <c r="C71" s="46" t="s">
        <v>167</v>
      </c>
      <c r="D71" s="94">
        <v>18.3</v>
      </c>
      <c r="E71" s="24"/>
      <c r="F71" s="25"/>
      <c r="G71" s="25"/>
      <c r="H71" s="25"/>
    </row>
    <row r="72" spans="1:8" ht="26.4">
      <c r="A72" s="43" t="s">
        <v>53</v>
      </c>
      <c r="B72" s="93" t="s">
        <v>258</v>
      </c>
      <c r="C72" s="46" t="s">
        <v>115</v>
      </c>
      <c r="D72" s="44">
        <f>D70</f>
        <v>91.4</v>
      </c>
      <c r="E72" s="24"/>
      <c r="F72" s="25"/>
      <c r="G72" s="25"/>
      <c r="H72" s="25"/>
    </row>
    <row r="73" spans="1:8" ht="15.6">
      <c r="A73" s="43"/>
      <c r="B73" s="47" t="s">
        <v>259</v>
      </c>
      <c r="C73" s="46" t="s">
        <v>167</v>
      </c>
      <c r="D73" s="94">
        <f>D72*0.08*1.26</f>
        <v>9.21312</v>
      </c>
      <c r="E73" s="24"/>
      <c r="F73" s="25"/>
      <c r="G73" s="25"/>
      <c r="H73" s="25"/>
    </row>
    <row r="74" spans="1:8" ht="26.4">
      <c r="A74" s="43" t="s">
        <v>54</v>
      </c>
      <c r="B74" s="16" t="s">
        <v>854</v>
      </c>
      <c r="C74" s="46" t="s">
        <v>115</v>
      </c>
      <c r="D74" s="44">
        <v>91.4</v>
      </c>
      <c r="E74" s="24"/>
      <c r="F74" s="25"/>
      <c r="G74" s="25"/>
      <c r="H74" s="25"/>
    </row>
    <row r="75" spans="1:8" ht="15.6">
      <c r="A75" s="43"/>
      <c r="B75" s="47" t="s">
        <v>257</v>
      </c>
      <c r="C75" s="46" t="s">
        <v>167</v>
      </c>
      <c r="D75" s="94">
        <v>4.5999999999999996</v>
      </c>
      <c r="E75" s="24"/>
      <c r="F75" s="25"/>
      <c r="G75" s="25"/>
      <c r="H75" s="25"/>
    </row>
    <row r="76" spans="1:8" ht="39.6">
      <c r="A76" s="43" t="s">
        <v>55</v>
      </c>
      <c r="B76" s="16" t="s">
        <v>260</v>
      </c>
      <c r="C76" s="46" t="s">
        <v>115</v>
      </c>
      <c r="D76" s="44">
        <v>89.9</v>
      </c>
      <c r="E76" s="24"/>
      <c r="F76" s="25"/>
      <c r="G76" s="25"/>
      <c r="H76" s="25"/>
    </row>
    <row r="77" spans="1:8" ht="39.6">
      <c r="A77" s="43" t="s">
        <v>56</v>
      </c>
      <c r="B77" s="16" t="s">
        <v>261</v>
      </c>
      <c r="C77" s="52" t="s">
        <v>3</v>
      </c>
      <c r="D77" s="44">
        <v>8</v>
      </c>
      <c r="E77" s="24"/>
      <c r="F77" s="25"/>
      <c r="G77" s="25"/>
      <c r="H77" s="25"/>
    </row>
    <row r="78" spans="1:8">
      <c r="A78" s="43" t="s">
        <v>57</v>
      </c>
      <c r="B78" s="16" t="s">
        <v>262</v>
      </c>
      <c r="C78" s="52" t="s">
        <v>3</v>
      </c>
      <c r="D78" s="44">
        <v>150</v>
      </c>
      <c r="E78" s="24"/>
      <c r="F78" s="25"/>
      <c r="G78" s="25"/>
      <c r="H78" s="25"/>
    </row>
    <row r="79" spans="1:8">
      <c r="A79" s="43"/>
      <c r="B79" s="47" t="s">
        <v>263</v>
      </c>
      <c r="C79" s="52" t="s">
        <v>3</v>
      </c>
      <c r="D79" s="44">
        <v>150</v>
      </c>
      <c r="E79" s="24"/>
      <c r="F79" s="25"/>
      <c r="G79" s="25"/>
      <c r="H79" s="25"/>
    </row>
    <row r="80" spans="1:8" ht="15.6">
      <c r="A80" s="43"/>
      <c r="B80" s="45" t="s">
        <v>264</v>
      </c>
      <c r="C80" s="46" t="s">
        <v>167</v>
      </c>
      <c r="D80" s="44">
        <v>4.5</v>
      </c>
      <c r="E80" s="24"/>
      <c r="F80" s="25"/>
      <c r="G80" s="25"/>
      <c r="H80" s="25"/>
    </row>
    <row r="81" spans="1:8" ht="15.6">
      <c r="A81" s="43"/>
      <c r="B81" s="47" t="s">
        <v>265</v>
      </c>
      <c r="C81" s="46" t="s">
        <v>167</v>
      </c>
      <c r="D81" s="44">
        <v>6.3</v>
      </c>
      <c r="E81" s="24"/>
      <c r="F81" s="25"/>
      <c r="G81" s="25"/>
      <c r="H81" s="25"/>
    </row>
    <row r="82" spans="1:8" ht="26.4">
      <c r="A82" s="43" t="s">
        <v>496</v>
      </c>
      <c r="B82" s="93" t="s">
        <v>266</v>
      </c>
      <c r="C82" s="46" t="s">
        <v>115</v>
      </c>
      <c r="D82" s="44">
        <v>85.4</v>
      </c>
      <c r="E82" s="24"/>
      <c r="F82" s="25"/>
      <c r="G82" s="25"/>
      <c r="H82" s="25"/>
    </row>
    <row r="83" spans="1:8" ht="26.4">
      <c r="A83" s="43" t="s">
        <v>497</v>
      </c>
      <c r="B83" s="16" t="s">
        <v>267</v>
      </c>
      <c r="C83" s="46" t="s">
        <v>115</v>
      </c>
      <c r="D83" s="44">
        <v>150</v>
      </c>
      <c r="E83" s="24"/>
      <c r="F83" s="25"/>
      <c r="G83" s="25"/>
      <c r="H83" s="25"/>
    </row>
    <row r="84" spans="1:8" s="2" customFormat="1" ht="18.75" customHeight="1">
      <c r="A84" s="12"/>
      <c r="B84" s="13" t="s">
        <v>64</v>
      </c>
      <c r="C84" s="14" t="s">
        <v>5</v>
      </c>
      <c r="D84" s="15"/>
      <c r="E84" s="24"/>
      <c r="F84" s="25"/>
      <c r="G84" s="25"/>
      <c r="H84" s="25"/>
    </row>
    <row r="85" spans="1:8">
      <c r="A85" s="30"/>
      <c r="B85" s="31"/>
      <c r="C85" s="32"/>
      <c r="D85" s="32"/>
      <c r="E85" s="33"/>
      <c r="F85" s="25"/>
      <c r="G85" s="25"/>
      <c r="H85" s="25"/>
    </row>
    <row r="86" spans="1:8" s="5" customFormat="1">
      <c r="A86" s="34" t="s">
        <v>62</v>
      </c>
      <c r="B86" s="25"/>
      <c r="C86" s="34"/>
      <c r="D86" s="34"/>
      <c r="E86" s="25"/>
      <c r="F86" s="25"/>
      <c r="G86" s="25"/>
      <c r="H86" s="25"/>
    </row>
    <row r="87" spans="1:8" s="5" customFormat="1">
      <c r="A87" s="34" t="s">
        <v>34</v>
      </c>
      <c r="B87" s="34"/>
      <c r="C87" s="34"/>
      <c r="D87" s="34"/>
      <c r="E87" s="25"/>
      <c r="F87" s="25"/>
      <c r="G87" s="25"/>
      <c r="H87" s="25"/>
    </row>
    <row r="88" spans="1:8" s="5" customFormat="1" ht="12.75" customHeight="1">
      <c r="A88" s="30"/>
      <c r="B88" s="25"/>
      <c r="C88" s="25"/>
      <c r="D88" s="25"/>
      <c r="E88" s="25"/>
      <c r="F88" s="25"/>
      <c r="G88" s="25"/>
      <c r="H88" s="25"/>
    </row>
    <row r="89" spans="1:8" s="5" customFormat="1" ht="12.75" customHeight="1">
      <c r="A89" s="30"/>
      <c r="B89" s="111" t="s">
        <v>49</v>
      </c>
      <c r="C89" s="111"/>
      <c r="D89" s="111"/>
      <c r="E89" s="111"/>
      <c r="F89" s="111"/>
      <c r="G89" s="111"/>
      <c r="H89" s="111"/>
    </row>
    <row r="90" spans="1:8" s="5" customFormat="1" ht="12.75" customHeight="1">
      <c r="A90" s="30"/>
      <c r="B90" s="108" t="s">
        <v>50</v>
      </c>
      <c r="C90" s="108"/>
      <c r="D90" s="108"/>
      <c r="E90" s="108"/>
      <c r="F90" s="108"/>
      <c r="G90" s="108"/>
      <c r="H90" s="108"/>
    </row>
    <row r="91" spans="1:8" s="5" customFormat="1" ht="12.75" customHeight="1">
      <c r="A91" s="30"/>
      <c r="B91" s="25"/>
      <c r="C91" s="25"/>
      <c r="D91" s="25"/>
      <c r="E91" s="25"/>
      <c r="F91" s="25"/>
      <c r="G91" s="25"/>
      <c r="H91" s="25"/>
    </row>
    <row r="92" spans="1:8">
      <c r="A92" s="5"/>
      <c r="B92" s="5"/>
      <c r="C92" s="5"/>
      <c r="D92" s="5"/>
    </row>
    <row r="93" spans="1:8">
      <c r="A93" s="5"/>
      <c r="B93" s="5"/>
      <c r="C93" s="5"/>
      <c r="D93" s="5"/>
    </row>
    <row r="94" spans="1:8" s="4" customFormat="1">
      <c r="A94" s="5"/>
      <c r="B94" s="5"/>
      <c r="C94" s="5"/>
      <c r="D94" s="5"/>
    </row>
    <row r="95" spans="1:8" s="4" customFormat="1">
      <c r="A95" s="5"/>
      <c r="B95" s="5"/>
      <c r="C95" s="5"/>
      <c r="D95" s="5"/>
    </row>
    <row r="96" spans="1:8" s="4" customFormat="1">
      <c r="A96" s="5"/>
      <c r="B96" s="5"/>
      <c r="C96" s="5"/>
      <c r="D96" s="5"/>
    </row>
    <row r="97" spans="1:4" s="4" customFormat="1">
      <c r="A97" s="5"/>
      <c r="B97" s="5"/>
      <c r="C97" s="5"/>
      <c r="D97" s="5"/>
    </row>
    <row r="98" spans="1:4" s="4" customFormat="1">
      <c r="A98" s="5"/>
      <c r="B98" s="5"/>
      <c r="C98" s="5"/>
      <c r="D98" s="5"/>
    </row>
  </sheetData>
  <mergeCells count="13">
    <mergeCell ref="A6:D6"/>
    <mergeCell ref="A1:D1"/>
    <mergeCell ref="A2:D2"/>
    <mergeCell ref="A3:D3"/>
    <mergeCell ref="A4:D4"/>
    <mergeCell ref="A5:C5"/>
    <mergeCell ref="B90:H90"/>
    <mergeCell ref="A8:D8"/>
    <mergeCell ref="A10:A11"/>
    <mergeCell ref="B10:B11"/>
    <mergeCell ref="C10:C11"/>
    <mergeCell ref="D10:D11"/>
    <mergeCell ref="B89:H89"/>
  </mergeCells>
  <dataValidations count="1">
    <dataValidation type="list" allowBlank="1" showInputMessage="1" showErrorMessage="1" sqref="D75 D61 D65 D34 D37 D19 D22 D78 D47 D50" xr:uid="{ADC373E1-4C09-4431-B292-D75A04CF1DC2}">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1" manualBreakCount="1">
    <brk id="22"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FA4F8-0B4A-4C35-964A-7E6AE4381A1B}">
  <sheetPr>
    <tabColor rgb="FF92D050"/>
    <pageSetUpPr fitToPage="1"/>
  </sheetPr>
  <dimension ref="A1:H321"/>
  <sheetViews>
    <sheetView view="pageBreakPreview" topLeftCell="A292" zoomScale="115" zoomScaleNormal="100" zoomScaleSheetLayoutView="115" workbookViewId="0">
      <selection activeCell="C339" sqref="C339"/>
    </sheetView>
  </sheetViews>
  <sheetFormatPr defaultColWidth="11.44140625" defaultRowHeight="13.2"/>
  <cols>
    <col min="1" max="1" width="5.5546875" style="1" customWidth="1"/>
    <col min="2" max="2" width="55.6640625" style="1" customWidth="1"/>
    <col min="3" max="3" width="6.6640625" style="1" customWidth="1"/>
    <col min="4" max="4" width="10.109375" style="1" customWidth="1"/>
    <col min="5" max="5" width="11.44140625" style="4"/>
    <col min="6" max="16384" width="11.44140625" style="1"/>
  </cols>
  <sheetData>
    <row r="1" spans="1:8">
      <c r="A1" s="104" t="s">
        <v>80</v>
      </c>
      <c r="B1" s="104"/>
      <c r="C1" s="104"/>
      <c r="D1" s="104"/>
    </row>
    <row r="2" spans="1:8" ht="15.75" customHeight="1">
      <c r="A2" s="105" t="s">
        <v>273</v>
      </c>
      <c r="B2" s="105"/>
      <c r="C2" s="105"/>
      <c r="D2" s="105"/>
    </row>
    <row r="3" spans="1:8" ht="24"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707</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53">
        <v>1</v>
      </c>
      <c r="B13" s="11" t="s">
        <v>274</v>
      </c>
      <c r="C13" s="11"/>
      <c r="D13" s="11"/>
      <c r="E13" s="24"/>
      <c r="F13" s="25"/>
      <c r="G13" s="25"/>
      <c r="H13" s="25"/>
    </row>
    <row r="14" spans="1:8">
      <c r="A14" s="53"/>
      <c r="B14" s="54" t="s">
        <v>278</v>
      </c>
      <c r="C14" s="11"/>
      <c r="D14" s="11"/>
      <c r="E14" s="24"/>
      <c r="F14" s="25"/>
      <c r="G14" s="25"/>
      <c r="H14" s="25"/>
    </row>
    <row r="15" spans="1:8" ht="52.8">
      <c r="A15" s="20" t="s">
        <v>4</v>
      </c>
      <c r="B15" s="55" t="s">
        <v>708</v>
      </c>
      <c r="C15" s="66" t="s">
        <v>44</v>
      </c>
      <c r="D15" s="62">
        <v>1</v>
      </c>
      <c r="E15" s="24"/>
      <c r="F15" s="25"/>
      <c r="G15" s="25"/>
      <c r="H15" s="25"/>
    </row>
    <row r="16" spans="1:8" ht="52.8">
      <c r="A16" s="20" t="s">
        <v>275</v>
      </c>
      <c r="B16" s="55" t="s">
        <v>709</v>
      </c>
      <c r="C16" s="66" t="s">
        <v>44</v>
      </c>
      <c r="D16" s="62">
        <v>1</v>
      </c>
      <c r="E16" s="24"/>
      <c r="F16" s="25"/>
      <c r="G16" s="25"/>
      <c r="H16" s="25"/>
    </row>
    <row r="17" spans="1:8" ht="52.8">
      <c r="A17" s="20" t="s">
        <v>276</v>
      </c>
      <c r="B17" s="55" t="s">
        <v>710</v>
      </c>
      <c r="C17" s="66" t="s">
        <v>44</v>
      </c>
      <c r="D17" s="62">
        <v>1</v>
      </c>
      <c r="E17" s="24"/>
      <c r="F17" s="25"/>
      <c r="G17" s="25"/>
      <c r="H17" s="25"/>
    </row>
    <row r="18" spans="1:8">
      <c r="A18" s="53"/>
      <c r="B18" s="54" t="s">
        <v>279</v>
      </c>
      <c r="C18" s="11"/>
      <c r="D18" s="11"/>
      <c r="E18" s="24"/>
      <c r="F18" s="25"/>
      <c r="G18" s="25"/>
      <c r="H18" s="25"/>
    </row>
    <row r="19" spans="1:8" ht="52.8">
      <c r="A19" s="20" t="s">
        <v>4</v>
      </c>
      <c r="B19" s="55" t="s">
        <v>711</v>
      </c>
      <c r="C19" s="66" t="s">
        <v>44</v>
      </c>
      <c r="D19" s="62">
        <v>1</v>
      </c>
      <c r="E19" s="24"/>
      <c r="F19" s="25"/>
      <c r="G19" s="25"/>
      <c r="H19" s="25"/>
    </row>
    <row r="20" spans="1:8" ht="52.8">
      <c r="A20" s="20" t="s">
        <v>275</v>
      </c>
      <c r="B20" s="55" t="s">
        <v>712</v>
      </c>
      <c r="C20" s="66" t="s">
        <v>44</v>
      </c>
      <c r="D20" s="62">
        <v>1</v>
      </c>
      <c r="E20" s="24"/>
      <c r="F20" s="25"/>
      <c r="G20" s="25"/>
      <c r="H20" s="25"/>
    </row>
    <row r="21" spans="1:8" ht="52.8">
      <c r="A21" s="20" t="s">
        <v>276</v>
      </c>
      <c r="B21" s="55" t="s">
        <v>713</v>
      </c>
      <c r="C21" s="66" t="s">
        <v>44</v>
      </c>
      <c r="D21" s="62">
        <v>1</v>
      </c>
      <c r="E21" s="24"/>
      <c r="F21" s="25"/>
      <c r="G21" s="25"/>
      <c r="H21" s="25"/>
    </row>
    <row r="22" spans="1:8">
      <c r="A22" s="53"/>
      <c r="B22" s="54" t="s">
        <v>280</v>
      </c>
      <c r="C22" s="11"/>
      <c r="D22" s="11"/>
      <c r="E22" s="24"/>
      <c r="F22" s="25"/>
      <c r="G22" s="25"/>
      <c r="H22" s="25"/>
    </row>
    <row r="23" spans="1:8" ht="52.8">
      <c r="A23" s="20" t="s">
        <v>4</v>
      </c>
      <c r="B23" s="55" t="s">
        <v>714</v>
      </c>
      <c r="C23" s="66" t="s">
        <v>44</v>
      </c>
      <c r="D23" s="62">
        <v>1</v>
      </c>
      <c r="E23" s="24"/>
      <c r="F23" s="25"/>
      <c r="G23" s="25"/>
      <c r="H23" s="25"/>
    </row>
    <row r="24" spans="1:8" ht="52.8">
      <c r="A24" s="20" t="s">
        <v>275</v>
      </c>
      <c r="B24" s="55" t="s">
        <v>715</v>
      </c>
      <c r="C24" s="66" t="s">
        <v>44</v>
      </c>
      <c r="D24" s="62">
        <v>1</v>
      </c>
      <c r="E24" s="24"/>
      <c r="F24" s="25"/>
      <c r="G24" s="25"/>
      <c r="H24" s="25"/>
    </row>
    <row r="25" spans="1:8" ht="52.8">
      <c r="A25" s="20" t="s">
        <v>276</v>
      </c>
      <c r="B25" s="55" t="s">
        <v>716</v>
      </c>
      <c r="C25" s="66" t="s">
        <v>44</v>
      </c>
      <c r="D25" s="62">
        <v>1</v>
      </c>
      <c r="E25" s="24"/>
      <c r="F25" s="25"/>
      <c r="G25" s="25"/>
      <c r="H25" s="25"/>
    </row>
    <row r="26" spans="1:8" ht="52.8">
      <c r="A26" s="20" t="s">
        <v>277</v>
      </c>
      <c r="B26" s="55" t="s">
        <v>717</v>
      </c>
      <c r="C26" s="66" t="s">
        <v>44</v>
      </c>
      <c r="D26" s="62">
        <v>1</v>
      </c>
      <c r="E26" s="24"/>
      <c r="F26" s="25"/>
      <c r="G26" s="25"/>
      <c r="H26" s="25"/>
    </row>
    <row r="27" spans="1:8">
      <c r="A27" s="53"/>
      <c r="B27" s="54" t="s">
        <v>281</v>
      </c>
      <c r="C27" s="11"/>
      <c r="D27" s="11"/>
      <c r="E27" s="24"/>
      <c r="F27" s="25"/>
      <c r="G27" s="25"/>
      <c r="H27" s="25"/>
    </row>
    <row r="28" spans="1:8" ht="52.8">
      <c r="A28" s="20" t="s">
        <v>4</v>
      </c>
      <c r="B28" s="55" t="s">
        <v>718</v>
      </c>
      <c r="C28" s="66" t="s">
        <v>44</v>
      </c>
      <c r="D28" s="95">
        <v>1</v>
      </c>
      <c r="E28" s="24"/>
      <c r="F28" s="25"/>
      <c r="G28" s="25"/>
      <c r="H28" s="25"/>
    </row>
    <row r="29" spans="1:8" ht="52.8">
      <c r="A29" s="20" t="s">
        <v>275</v>
      </c>
      <c r="B29" s="55" t="s">
        <v>719</v>
      </c>
      <c r="C29" s="66" t="s">
        <v>44</v>
      </c>
      <c r="D29" s="95">
        <v>1</v>
      </c>
      <c r="E29" s="24"/>
      <c r="F29" s="25"/>
      <c r="G29" s="25"/>
      <c r="H29" s="25"/>
    </row>
    <row r="30" spans="1:8" ht="52.8">
      <c r="A30" s="20" t="s">
        <v>276</v>
      </c>
      <c r="B30" s="55" t="s">
        <v>717</v>
      </c>
      <c r="C30" s="66" t="s">
        <v>44</v>
      </c>
      <c r="D30" s="95">
        <v>1</v>
      </c>
      <c r="E30" s="24"/>
      <c r="F30" s="25"/>
      <c r="G30" s="25"/>
      <c r="H30" s="25"/>
    </row>
    <row r="31" spans="1:8">
      <c r="A31" s="53"/>
      <c r="B31" s="54" t="s">
        <v>282</v>
      </c>
      <c r="C31" s="11"/>
      <c r="D31" s="11"/>
      <c r="E31" s="24"/>
      <c r="F31" s="25"/>
      <c r="G31" s="25"/>
      <c r="H31" s="25"/>
    </row>
    <row r="32" spans="1:8" ht="52.8">
      <c r="A32" s="20" t="s">
        <v>4</v>
      </c>
      <c r="B32" s="55" t="s">
        <v>720</v>
      </c>
      <c r="C32" s="66" t="s">
        <v>44</v>
      </c>
      <c r="D32" s="62">
        <v>1</v>
      </c>
      <c r="E32" s="24"/>
      <c r="F32" s="25"/>
      <c r="G32" s="25"/>
      <c r="H32" s="25"/>
    </row>
    <row r="33" spans="1:8" ht="52.8">
      <c r="A33" s="20" t="s">
        <v>275</v>
      </c>
      <c r="B33" s="55" t="s">
        <v>721</v>
      </c>
      <c r="C33" s="66" t="s">
        <v>44</v>
      </c>
      <c r="D33" s="62">
        <v>1</v>
      </c>
      <c r="E33" s="24"/>
      <c r="F33" s="25"/>
      <c r="G33" s="25"/>
      <c r="H33" s="25"/>
    </row>
    <row r="34" spans="1:8" ht="52.8">
      <c r="A34" s="20" t="s">
        <v>276</v>
      </c>
      <c r="B34" s="55" t="s">
        <v>722</v>
      </c>
      <c r="C34" s="66" t="s">
        <v>44</v>
      </c>
      <c r="D34" s="62">
        <v>1</v>
      </c>
      <c r="E34" s="24"/>
      <c r="F34" s="25"/>
      <c r="G34" s="25"/>
      <c r="H34" s="25"/>
    </row>
    <row r="35" spans="1:8">
      <c r="A35" s="53"/>
      <c r="B35" s="54" t="s">
        <v>283</v>
      </c>
      <c r="C35" s="11"/>
      <c r="D35" s="11"/>
      <c r="E35" s="24"/>
      <c r="F35" s="25"/>
      <c r="G35" s="25"/>
      <c r="H35" s="25"/>
    </row>
    <row r="36" spans="1:8" ht="52.8">
      <c r="A36" s="20" t="s">
        <v>4</v>
      </c>
      <c r="B36" s="55" t="s">
        <v>723</v>
      </c>
      <c r="C36" s="66" t="s">
        <v>44</v>
      </c>
      <c r="D36" s="62">
        <v>1</v>
      </c>
      <c r="E36" s="24"/>
      <c r="F36" s="25"/>
      <c r="G36" s="25"/>
      <c r="H36" s="25"/>
    </row>
    <row r="37" spans="1:8" ht="52.8">
      <c r="A37" s="20" t="s">
        <v>275</v>
      </c>
      <c r="B37" s="55" t="s">
        <v>724</v>
      </c>
      <c r="C37" s="66" t="s">
        <v>44</v>
      </c>
      <c r="D37" s="62">
        <v>2</v>
      </c>
      <c r="E37" s="24"/>
      <c r="F37" s="25"/>
      <c r="G37" s="25"/>
      <c r="H37" s="25"/>
    </row>
    <row r="38" spans="1:8" ht="52.8">
      <c r="A38" s="20" t="s">
        <v>276</v>
      </c>
      <c r="B38" s="55" t="s">
        <v>725</v>
      </c>
      <c r="C38" s="66" t="s">
        <v>44</v>
      </c>
      <c r="D38" s="62">
        <v>1</v>
      </c>
      <c r="E38" s="24"/>
      <c r="F38" s="25"/>
      <c r="G38" s="25"/>
      <c r="H38" s="25"/>
    </row>
    <row r="39" spans="1:8">
      <c r="A39" s="53"/>
      <c r="B39" s="54" t="s">
        <v>284</v>
      </c>
      <c r="C39" s="11"/>
      <c r="D39" s="11"/>
      <c r="E39" s="24"/>
      <c r="F39" s="25"/>
      <c r="G39" s="25"/>
      <c r="H39" s="25"/>
    </row>
    <row r="40" spans="1:8" ht="52.8">
      <c r="A40" s="20" t="s">
        <v>4</v>
      </c>
      <c r="B40" s="55" t="s">
        <v>718</v>
      </c>
      <c r="C40" s="66" t="s">
        <v>44</v>
      </c>
      <c r="D40" s="62">
        <v>1</v>
      </c>
      <c r="E40" s="24"/>
      <c r="F40" s="25"/>
      <c r="G40" s="25"/>
      <c r="H40" s="25"/>
    </row>
    <row r="41" spans="1:8" ht="52.8">
      <c r="A41" s="20" t="s">
        <v>275</v>
      </c>
      <c r="B41" s="55" t="s">
        <v>719</v>
      </c>
      <c r="C41" s="66" t="s">
        <v>44</v>
      </c>
      <c r="D41" s="62">
        <v>1</v>
      </c>
      <c r="E41" s="24"/>
      <c r="F41" s="25"/>
      <c r="G41" s="25"/>
      <c r="H41" s="25"/>
    </row>
    <row r="42" spans="1:8" ht="52.8">
      <c r="A42" s="20" t="s">
        <v>276</v>
      </c>
      <c r="B42" s="55" t="s">
        <v>726</v>
      </c>
      <c r="C42" s="66" t="s">
        <v>44</v>
      </c>
      <c r="D42" s="62">
        <v>1</v>
      </c>
      <c r="E42" s="24"/>
      <c r="F42" s="25"/>
      <c r="G42" s="25"/>
      <c r="H42" s="25"/>
    </row>
    <row r="43" spans="1:8">
      <c r="A43" s="53"/>
      <c r="B43" s="54" t="s">
        <v>285</v>
      </c>
      <c r="C43" s="11"/>
      <c r="D43" s="11"/>
      <c r="E43" s="24"/>
      <c r="F43" s="25"/>
      <c r="G43" s="25"/>
      <c r="H43" s="25"/>
    </row>
    <row r="44" spans="1:8" ht="52.8">
      <c r="A44" s="20" t="s">
        <v>4</v>
      </c>
      <c r="B44" s="55" t="s">
        <v>720</v>
      </c>
      <c r="C44" s="61" t="s">
        <v>44</v>
      </c>
      <c r="D44" s="62">
        <v>1</v>
      </c>
      <c r="E44" s="24"/>
      <c r="F44" s="25"/>
      <c r="G44" s="25"/>
      <c r="H44" s="25"/>
    </row>
    <row r="45" spans="1:8" ht="52.8">
      <c r="A45" s="20" t="s">
        <v>275</v>
      </c>
      <c r="B45" s="55" t="s">
        <v>727</v>
      </c>
      <c r="C45" s="61" t="s">
        <v>44</v>
      </c>
      <c r="D45" s="62">
        <v>1</v>
      </c>
      <c r="E45" s="24"/>
      <c r="F45" s="25"/>
      <c r="G45" s="25"/>
      <c r="H45" s="25"/>
    </row>
    <row r="46" spans="1:8" ht="52.8">
      <c r="A46" s="20" t="s">
        <v>276</v>
      </c>
      <c r="B46" s="55" t="s">
        <v>725</v>
      </c>
      <c r="C46" s="61" t="s">
        <v>44</v>
      </c>
      <c r="D46" s="95">
        <v>1</v>
      </c>
      <c r="E46" s="24"/>
      <c r="F46" s="25"/>
      <c r="G46" s="25"/>
      <c r="H46" s="25"/>
    </row>
    <row r="47" spans="1:8">
      <c r="A47" s="53"/>
      <c r="B47" s="54" t="s">
        <v>286</v>
      </c>
      <c r="C47" s="11"/>
      <c r="D47" s="11"/>
      <c r="E47" s="24"/>
      <c r="F47" s="25"/>
      <c r="G47" s="25"/>
      <c r="H47" s="25"/>
    </row>
    <row r="48" spans="1:8" ht="52.8">
      <c r="A48" s="20" t="s">
        <v>4</v>
      </c>
      <c r="B48" s="55" t="s">
        <v>723</v>
      </c>
      <c r="C48" s="61" t="s">
        <v>44</v>
      </c>
      <c r="D48" s="95">
        <v>1</v>
      </c>
      <c r="E48" s="24"/>
      <c r="F48" s="25"/>
      <c r="G48" s="25"/>
      <c r="H48" s="25"/>
    </row>
    <row r="49" spans="1:8" ht="52.8">
      <c r="A49" s="20" t="s">
        <v>275</v>
      </c>
      <c r="B49" s="55" t="s">
        <v>728</v>
      </c>
      <c r="C49" s="61" t="s">
        <v>44</v>
      </c>
      <c r="D49" s="62">
        <v>2</v>
      </c>
      <c r="E49" s="24"/>
      <c r="F49" s="25"/>
      <c r="G49" s="25"/>
      <c r="H49" s="25"/>
    </row>
    <row r="50" spans="1:8" ht="52.8">
      <c r="A50" s="20" t="s">
        <v>276</v>
      </c>
      <c r="B50" s="55" t="s">
        <v>725</v>
      </c>
      <c r="C50" s="61" t="s">
        <v>44</v>
      </c>
      <c r="D50" s="62">
        <v>1</v>
      </c>
      <c r="E50" s="24"/>
      <c r="F50" s="25"/>
      <c r="G50" s="25"/>
      <c r="H50" s="25"/>
    </row>
    <row r="51" spans="1:8">
      <c r="A51" s="53"/>
      <c r="B51" s="54" t="s">
        <v>287</v>
      </c>
      <c r="C51" s="11"/>
      <c r="D51" s="11"/>
      <c r="E51" s="24"/>
      <c r="F51" s="25"/>
      <c r="G51" s="25"/>
      <c r="H51" s="25"/>
    </row>
    <row r="52" spans="1:8" ht="52.8">
      <c r="A52" s="20" t="s">
        <v>4</v>
      </c>
      <c r="B52" s="55" t="s">
        <v>718</v>
      </c>
      <c r="C52" s="61" t="s">
        <v>44</v>
      </c>
      <c r="D52" s="62">
        <v>1</v>
      </c>
      <c r="E52" s="24"/>
      <c r="F52" s="25"/>
      <c r="G52" s="25"/>
      <c r="H52" s="25"/>
    </row>
    <row r="53" spans="1:8" ht="52.8">
      <c r="A53" s="20" t="s">
        <v>275</v>
      </c>
      <c r="B53" s="55" t="s">
        <v>719</v>
      </c>
      <c r="C53" s="61" t="s">
        <v>44</v>
      </c>
      <c r="D53" s="62">
        <v>1</v>
      </c>
      <c r="E53" s="24"/>
      <c r="F53" s="25"/>
      <c r="G53" s="25"/>
      <c r="H53" s="25"/>
    </row>
    <row r="54" spans="1:8" ht="52.8">
      <c r="A54" s="20" t="s">
        <v>276</v>
      </c>
      <c r="B54" s="55" t="s">
        <v>717</v>
      </c>
      <c r="C54" s="61" t="s">
        <v>44</v>
      </c>
      <c r="D54" s="62">
        <v>1</v>
      </c>
      <c r="E54" s="24"/>
      <c r="F54" s="25"/>
      <c r="G54" s="25"/>
      <c r="H54" s="25"/>
    </row>
    <row r="55" spans="1:8">
      <c r="A55" s="53"/>
      <c r="B55" s="54" t="s">
        <v>288</v>
      </c>
      <c r="C55" s="11"/>
      <c r="D55" s="11"/>
      <c r="E55" s="24"/>
      <c r="F55" s="25"/>
      <c r="G55" s="25"/>
      <c r="H55" s="25"/>
    </row>
    <row r="56" spans="1:8" ht="52.8">
      <c r="A56" s="20" t="s">
        <v>4</v>
      </c>
      <c r="B56" s="55" t="s">
        <v>720</v>
      </c>
      <c r="C56" s="61" t="s">
        <v>44</v>
      </c>
      <c r="D56" s="62">
        <v>1</v>
      </c>
      <c r="E56" s="24"/>
      <c r="F56" s="25"/>
      <c r="G56" s="25"/>
      <c r="H56" s="25"/>
    </row>
    <row r="57" spans="1:8" ht="52.8">
      <c r="A57" s="20" t="s">
        <v>275</v>
      </c>
      <c r="B57" s="55" t="s">
        <v>721</v>
      </c>
      <c r="C57" s="61" t="s">
        <v>44</v>
      </c>
      <c r="D57" s="95">
        <v>1</v>
      </c>
      <c r="E57" s="24"/>
      <c r="F57" s="25"/>
      <c r="G57" s="25"/>
      <c r="H57" s="25"/>
    </row>
    <row r="58" spans="1:8" ht="52.8">
      <c r="A58" s="20" t="s">
        <v>276</v>
      </c>
      <c r="B58" s="55" t="s">
        <v>725</v>
      </c>
      <c r="C58" s="61" t="s">
        <v>44</v>
      </c>
      <c r="D58" s="95">
        <v>1</v>
      </c>
      <c r="E58" s="24"/>
      <c r="F58" s="25"/>
      <c r="G58" s="25"/>
      <c r="H58" s="25"/>
    </row>
    <row r="59" spans="1:8">
      <c r="A59" s="53"/>
      <c r="B59" s="54" t="s">
        <v>289</v>
      </c>
      <c r="C59" s="11"/>
      <c r="D59" s="11"/>
      <c r="E59" s="24"/>
      <c r="F59" s="25"/>
      <c r="G59" s="25"/>
      <c r="H59" s="25"/>
    </row>
    <row r="60" spans="1:8" ht="52.8">
      <c r="A60" s="20" t="s">
        <v>4</v>
      </c>
      <c r="B60" s="55" t="s">
        <v>723</v>
      </c>
      <c r="C60" s="61" t="s">
        <v>44</v>
      </c>
      <c r="D60" s="95">
        <v>1</v>
      </c>
      <c r="E60" s="24"/>
      <c r="F60" s="25"/>
      <c r="G60" s="25"/>
      <c r="H60" s="25"/>
    </row>
    <row r="61" spans="1:8" ht="52.8">
      <c r="A61" s="20" t="s">
        <v>275</v>
      </c>
      <c r="B61" s="55" t="s">
        <v>729</v>
      </c>
      <c r="C61" s="61" t="s">
        <v>44</v>
      </c>
      <c r="D61" s="62">
        <v>2</v>
      </c>
      <c r="E61" s="24"/>
      <c r="F61" s="25"/>
      <c r="G61" s="25"/>
      <c r="H61" s="25"/>
    </row>
    <row r="62" spans="1:8" ht="52.8">
      <c r="A62" s="20" t="s">
        <v>276</v>
      </c>
      <c r="B62" s="55" t="s">
        <v>725</v>
      </c>
      <c r="C62" s="61" t="s">
        <v>44</v>
      </c>
      <c r="D62" s="62">
        <v>1</v>
      </c>
      <c r="E62" s="24"/>
      <c r="F62" s="25"/>
      <c r="G62" s="25"/>
      <c r="H62" s="25"/>
    </row>
    <row r="63" spans="1:8">
      <c r="A63" s="53"/>
      <c r="B63" s="54" t="s">
        <v>290</v>
      </c>
      <c r="C63" s="11"/>
      <c r="D63" s="11"/>
      <c r="E63" s="24"/>
      <c r="F63" s="25"/>
      <c r="G63" s="25"/>
      <c r="H63" s="25"/>
    </row>
    <row r="64" spans="1:8" ht="52.8">
      <c r="A64" s="20" t="s">
        <v>4</v>
      </c>
      <c r="B64" s="55" t="s">
        <v>730</v>
      </c>
      <c r="C64" s="61" t="s">
        <v>44</v>
      </c>
      <c r="D64" s="62">
        <v>1</v>
      </c>
      <c r="E64" s="24"/>
      <c r="F64" s="25"/>
      <c r="G64" s="25"/>
      <c r="H64" s="25"/>
    </row>
    <row r="65" spans="1:8" ht="52.8">
      <c r="A65" s="20" t="s">
        <v>275</v>
      </c>
      <c r="B65" s="55" t="s">
        <v>731</v>
      </c>
      <c r="C65" s="61" t="s">
        <v>44</v>
      </c>
      <c r="D65" s="62">
        <v>1</v>
      </c>
      <c r="E65" s="24"/>
      <c r="F65" s="25"/>
      <c r="G65" s="25"/>
      <c r="H65" s="25"/>
    </row>
    <row r="66" spans="1:8" ht="52.8">
      <c r="A66" s="20" t="s">
        <v>276</v>
      </c>
      <c r="B66" s="55" t="s">
        <v>732</v>
      </c>
      <c r="C66" s="61" t="s">
        <v>44</v>
      </c>
      <c r="D66" s="95">
        <v>1</v>
      </c>
      <c r="E66" s="24"/>
      <c r="F66" s="25"/>
      <c r="G66" s="25"/>
      <c r="H66" s="25"/>
    </row>
    <row r="67" spans="1:8">
      <c r="A67" s="53"/>
      <c r="B67" s="54" t="s">
        <v>291</v>
      </c>
      <c r="C67" s="11"/>
      <c r="D67" s="11"/>
      <c r="E67" s="24"/>
      <c r="F67" s="25"/>
      <c r="G67" s="25"/>
      <c r="H67" s="25"/>
    </row>
    <row r="68" spans="1:8" ht="52.8">
      <c r="A68" s="20" t="s">
        <v>4</v>
      </c>
      <c r="B68" s="55" t="s">
        <v>733</v>
      </c>
      <c r="C68" s="61" t="s">
        <v>44</v>
      </c>
      <c r="D68" s="95">
        <v>1</v>
      </c>
      <c r="E68" s="24"/>
      <c r="F68" s="25"/>
      <c r="G68" s="25"/>
      <c r="H68" s="25"/>
    </row>
    <row r="69" spans="1:8" ht="52.8">
      <c r="A69" s="20" t="s">
        <v>275</v>
      </c>
      <c r="B69" s="55" t="s">
        <v>731</v>
      </c>
      <c r="C69" s="61" t="s">
        <v>44</v>
      </c>
      <c r="D69" s="62">
        <v>1</v>
      </c>
      <c r="E69" s="24"/>
      <c r="F69" s="25"/>
      <c r="G69" s="25"/>
      <c r="H69" s="25"/>
    </row>
    <row r="70" spans="1:8" ht="52.8">
      <c r="A70" s="20" t="s">
        <v>276</v>
      </c>
      <c r="B70" s="55" t="s">
        <v>734</v>
      </c>
      <c r="C70" s="61" t="s">
        <v>44</v>
      </c>
      <c r="D70" s="62">
        <v>1</v>
      </c>
      <c r="E70" s="24"/>
      <c r="F70" s="25"/>
      <c r="G70" s="25"/>
      <c r="H70" s="25"/>
    </row>
    <row r="71" spans="1:8">
      <c r="A71" s="53"/>
      <c r="B71" s="54" t="s">
        <v>292</v>
      </c>
      <c r="C71" s="11"/>
      <c r="D71" s="11"/>
      <c r="E71" s="24"/>
      <c r="F71" s="25"/>
      <c r="G71" s="25"/>
      <c r="H71" s="25"/>
    </row>
    <row r="72" spans="1:8" ht="52.8">
      <c r="A72" s="20" t="s">
        <v>4</v>
      </c>
      <c r="B72" s="55" t="s">
        <v>735</v>
      </c>
      <c r="C72" s="61" t="s">
        <v>44</v>
      </c>
      <c r="D72" s="62">
        <v>1</v>
      </c>
      <c r="E72" s="24"/>
      <c r="F72" s="25"/>
      <c r="G72" s="25"/>
      <c r="H72" s="25"/>
    </row>
    <row r="73" spans="1:8" ht="52.8">
      <c r="A73" s="20" t="s">
        <v>275</v>
      </c>
      <c r="B73" s="55" t="s">
        <v>736</v>
      </c>
      <c r="C73" s="61" t="s">
        <v>44</v>
      </c>
      <c r="D73" s="62">
        <v>1</v>
      </c>
      <c r="E73" s="24"/>
      <c r="F73" s="25"/>
      <c r="G73" s="25"/>
      <c r="H73" s="25"/>
    </row>
    <row r="74" spans="1:8" ht="52.8">
      <c r="A74" s="20" t="s">
        <v>276</v>
      </c>
      <c r="B74" s="55" t="s">
        <v>713</v>
      </c>
      <c r="C74" s="61" t="s">
        <v>44</v>
      </c>
      <c r="D74" s="62">
        <v>1</v>
      </c>
      <c r="E74" s="24"/>
      <c r="F74" s="25"/>
      <c r="G74" s="25"/>
      <c r="H74" s="25"/>
    </row>
    <row r="75" spans="1:8" ht="52.8">
      <c r="A75" s="20" t="s">
        <v>277</v>
      </c>
      <c r="B75" s="55" t="s">
        <v>737</v>
      </c>
      <c r="C75" s="61" t="s">
        <v>44</v>
      </c>
      <c r="D75" s="95">
        <v>1</v>
      </c>
      <c r="E75" s="24"/>
      <c r="F75" s="25"/>
      <c r="G75" s="25"/>
      <c r="H75" s="25"/>
    </row>
    <row r="76" spans="1:8">
      <c r="A76" s="53"/>
      <c r="B76" s="54" t="s">
        <v>293</v>
      </c>
      <c r="C76" s="11"/>
      <c r="D76" s="11"/>
      <c r="E76" s="24"/>
      <c r="F76" s="25"/>
      <c r="G76" s="25"/>
      <c r="H76" s="25"/>
    </row>
    <row r="77" spans="1:8" ht="52.8">
      <c r="A77" s="20" t="s">
        <v>4</v>
      </c>
      <c r="B77" s="55" t="s">
        <v>738</v>
      </c>
      <c r="C77" s="61" t="s">
        <v>44</v>
      </c>
      <c r="D77" s="95">
        <v>1</v>
      </c>
      <c r="E77" s="24"/>
      <c r="F77" s="25"/>
      <c r="G77" s="25"/>
      <c r="H77" s="25"/>
    </row>
    <row r="78" spans="1:8" ht="52.8">
      <c r="A78" s="20" t="s">
        <v>275</v>
      </c>
      <c r="B78" s="55" t="s">
        <v>739</v>
      </c>
      <c r="C78" s="61" t="s">
        <v>44</v>
      </c>
      <c r="D78" s="62">
        <v>1</v>
      </c>
      <c r="E78" s="24"/>
      <c r="F78" s="25"/>
      <c r="G78" s="25"/>
      <c r="H78" s="25"/>
    </row>
    <row r="79" spans="1:8" ht="52.8">
      <c r="A79" s="20" t="s">
        <v>276</v>
      </c>
      <c r="B79" s="55" t="s">
        <v>740</v>
      </c>
      <c r="C79" s="61" t="s">
        <v>44</v>
      </c>
      <c r="D79" s="62">
        <v>2</v>
      </c>
      <c r="E79" s="24"/>
      <c r="F79" s="25"/>
      <c r="G79" s="25"/>
      <c r="H79" s="25"/>
    </row>
    <row r="80" spans="1:8">
      <c r="A80" s="53"/>
      <c r="B80" s="54" t="s">
        <v>294</v>
      </c>
      <c r="C80" s="11"/>
      <c r="D80" s="11"/>
      <c r="E80" s="24"/>
      <c r="F80" s="25"/>
      <c r="G80" s="25"/>
      <c r="H80" s="25"/>
    </row>
    <row r="81" spans="1:8" ht="52.8">
      <c r="A81" s="20" t="s">
        <v>4</v>
      </c>
      <c r="B81" s="55" t="s">
        <v>741</v>
      </c>
      <c r="C81" s="61" t="s">
        <v>44</v>
      </c>
      <c r="D81" s="62">
        <v>1</v>
      </c>
      <c r="E81" s="24"/>
      <c r="F81" s="25"/>
      <c r="G81" s="25"/>
      <c r="H81" s="25"/>
    </row>
    <row r="82" spans="1:8" ht="52.8">
      <c r="A82" s="20" t="s">
        <v>275</v>
      </c>
      <c r="B82" s="55" t="s">
        <v>742</v>
      </c>
      <c r="C82" s="61" t="s">
        <v>44</v>
      </c>
      <c r="D82" s="62">
        <v>1</v>
      </c>
      <c r="E82" s="24"/>
      <c r="F82" s="25"/>
      <c r="G82" s="25"/>
      <c r="H82" s="25"/>
    </row>
    <row r="83" spans="1:8">
      <c r="A83" s="53"/>
      <c r="B83" s="54" t="s">
        <v>295</v>
      </c>
      <c r="C83" s="11"/>
      <c r="D83" s="11"/>
      <c r="E83" s="24"/>
      <c r="F83" s="25"/>
      <c r="G83" s="25"/>
      <c r="H83" s="25"/>
    </row>
    <row r="84" spans="1:8">
      <c r="A84" s="20" t="s">
        <v>4</v>
      </c>
      <c r="B84" s="56" t="s">
        <v>296</v>
      </c>
      <c r="C84" s="61" t="s">
        <v>44</v>
      </c>
      <c r="D84" s="95">
        <v>1</v>
      </c>
      <c r="E84" s="24"/>
      <c r="F84" s="25"/>
      <c r="G84" s="25"/>
      <c r="H84" s="25"/>
    </row>
    <row r="85" spans="1:8">
      <c r="A85" s="20" t="s">
        <v>275</v>
      </c>
      <c r="B85" s="56" t="s">
        <v>297</v>
      </c>
      <c r="C85" s="61" t="s">
        <v>44</v>
      </c>
      <c r="D85" s="95">
        <v>1</v>
      </c>
      <c r="E85" s="24"/>
      <c r="F85" s="25"/>
      <c r="G85" s="25"/>
      <c r="H85" s="25"/>
    </row>
    <row r="86" spans="1:8">
      <c r="A86" s="20" t="s">
        <v>276</v>
      </c>
      <c r="B86" s="55" t="s">
        <v>298</v>
      </c>
      <c r="C86" s="61" t="s">
        <v>44</v>
      </c>
      <c r="D86" s="62">
        <v>1</v>
      </c>
      <c r="E86" s="24"/>
      <c r="F86" s="25"/>
      <c r="G86" s="25"/>
      <c r="H86" s="25"/>
    </row>
    <row r="87" spans="1:8">
      <c r="A87" s="53"/>
      <c r="B87" s="54" t="s">
        <v>299</v>
      </c>
      <c r="C87" s="11"/>
      <c r="D87" s="11"/>
      <c r="E87" s="24"/>
      <c r="F87" s="25"/>
      <c r="G87" s="25"/>
      <c r="H87" s="25"/>
    </row>
    <row r="88" spans="1:8" ht="52.8">
      <c r="A88" s="20" t="s">
        <v>4</v>
      </c>
      <c r="B88" s="55" t="s">
        <v>743</v>
      </c>
      <c r="C88" s="61" t="s">
        <v>44</v>
      </c>
      <c r="D88" s="62">
        <v>1</v>
      </c>
      <c r="E88" s="24"/>
      <c r="F88" s="25"/>
      <c r="G88" s="25"/>
      <c r="H88" s="25"/>
    </row>
    <row r="89" spans="1:8" ht="52.8">
      <c r="A89" s="20" t="s">
        <v>275</v>
      </c>
      <c r="B89" s="55" t="s">
        <v>729</v>
      </c>
      <c r="C89" s="61" t="s">
        <v>44</v>
      </c>
      <c r="D89" s="62">
        <v>2</v>
      </c>
      <c r="E89" s="24"/>
      <c r="F89" s="25"/>
      <c r="G89" s="25"/>
      <c r="H89" s="25"/>
    </row>
    <row r="90" spans="1:8" ht="52.8">
      <c r="A90" s="20" t="s">
        <v>276</v>
      </c>
      <c r="B90" s="55" t="s">
        <v>744</v>
      </c>
      <c r="C90" s="61" t="s">
        <v>44</v>
      </c>
      <c r="D90" s="62">
        <v>1</v>
      </c>
      <c r="E90" s="24"/>
      <c r="F90" s="25"/>
      <c r="G90" s="25"/>
      <c r="H90" s="25"/>
    </row>
    <row r="91" spans="1:8">
      <c r="A91" s="53"/>
      <c r="B91" s="54" t="s">
        <v>300</v>
      </c>
      <c r="C91" s="11"/>
      <c r="D91" s="11"/>
      <c r="E91" s="24"/>
      <c r="F91" s="25"/>
      <c r="G91" s="25"/>
      <c r="H91" s="25"/>
    </row>
    <row r="92" spans="1:8" ht="52.8">
      <c r="A92" s="20" t="s">
        <v>4</v>
      </c>
      <c r="B92" s="55" t="s">
        <v>745</v>
      </c>
      <c r="C92" s="61" t="s">
        <v>44</v>
      </c>
      <c r="D92" s="62">
        <v>1</v>
      </c>
      <c r="E92" s="24"/>
      <c r="F92" s="25"/>
      <c r="G92" s="25"/>
      <c r="H92" s="25"/>
    </row>
    <row r="93" spans="1:8" ht="52.8">
      <c r="A93" s="20" t="s">
        <v>275</v>
      </c>
      <c r="B93" s="55" t="s">
        <v>746</v>
      </c>
      <c r="C93" s="61" t="s">
        <v>44</v>
      </c>
      <c r="D93" s="95">
        <v>1</v>
      </c>
      <c r="E93" s="24"/>
      <c r="F93" s="25"/>
      <c r="G93" s="25"/>
      <c r="H93" s="25"/>
    </row>
    <row r="94" spans="1:8">
      <c r="A94" s="53"/>
      <c r="B94" s="54" t="s">
        <v>301</v>
      </c>
      <c r="C94" s="11"/>
      <c r="D94" s="11"/>
      <c r="E94" s="24"/>
      <c r="F94" s="25"/>
      <c r="G94" s="25"/>
      <c r="H94" s="25"/>
    </row>
    <row r="95" spans="1:8" ht="52.8">
      <c r="A95" s="20" t="s">
        <v>4</v>
      </c>
      <c r="B95" s="55" t="s">
        <v>743</v>
      </c>
      <c r="C95" s="61" t="s">
        <v>44</v>
      </c>
      <c r="D95" s="95">
        <v>1</v>
      </c>
      <c r="E95" s="24"/>
      <c r="F95" s="25"/>
      <c r="G95" s="25"/>
      <c r="H95" s="25"/>
    </row>
    <row r="96" spans="1:8" ht="52.8">
      <c r="A96" s="20" t="s">
        <v>275</v>
      </c>
      <c r="B96" s="55" t="s">
        <v>747</v>
      </c>
      <c r="C96" s="61" t="s">
        <v>44</v>
      </c>
      <c r="D96" s="62">
        <v>1</v>
      </c>
      <c r="E96" s="24"/>
      <c r="F96" s="25"/>
      <c r="G96" s="25"/>
      <c r="H96" s="25"/>
    </row>
    <row r="97" spans="1:8" ht="52.8">
      <c r="A97" s="20" t="s">
        <v>276</v>
      </c>
      <c r="B97" s="55" t="s">
        <v>748</v>
      </c>
      <c r="C97" s="61" t="s">
        <v>44</v>
      </c>
      <c r="D97" s="62">
        <v>1</v>
      </c>
      <c r="E97" s="24"/>
      <c r="F97" s="25"/>
      <c r="G97" s="25"/>
      <c r="H97" s="25"/>
    </row>
    <row r="98" spans="1:8">
      <c r="A98" s="53"/>
      <c r="B98" s="54" t="s">
        <v>302</v>
      </c>
      <c r="C98" s="11"/>
      <c r="D98" s="11"/>
      <c r="E98" s="24"/>
      <c r="F98" s="25"/>
      <c r="G98" s="25"/>
      <c r="H98" s="25"/>
    </row>
    <row r="99" spans="1:8" ht="52.8">
      <c r="A99" s="20" t="s">
        <v>4</v>
      </c>
      <c r="B99" s="55" t="s">
        <v>743</v>
      </c>
      <c r="C99" s="61" t="s">
        <v>44</v>
      </c>
      <c r="D99" s="62">
        <v>1</v>
      </c>
      <c r="E99" s="24"/>
      <c r="F99" s="25"/>
      <c r="G99" s="25"/>
      <c r="H99" s="25"/>
    </row>
    <row r="100" spans="1:8" ht="52.8">
      <c r="A100" s="20" t="s">
        <v>275</v>
      </c>
      <c r="B100" s="55" t="s">
        <v>729</v>
      </c>
      <c r="C100" s="61" t="s">
        <v>44</v>
      </c>
      <c r="D100" s="62">
        <v>2</v>
      </c>
      <c r="E100" s="24"/>
      <c r="F100" s="25"/>
      <c r="G100" s="25"/>
      <c r="H100" s="25"/>
    </row>
    <row r="101" spans="1:8" ht="52.8">
      <c r="A101" s="20" t="s">
        <v>276</v>
      </c>
      <c r="B101" s="55" t="s">
        <v>744</v>
      </c>
      <c r="C101" s="61" t="s">
        <v>44</v>
      </c>
      <c r="D101" s="62">
        <v>1</v>
      </c>
      <c r="E101" s="24"/>
      <c r="F101" s="25"/>
      <c r="G101" s="25"/>
      <c r="H101" s="25"/>
    </row>
    <row r="102" spans="1:8">
      <c r="A102" s="53"/>
      <c r="B102" s="54" t="s">
        <v>303</v>
      </c>
      <c r="C102" s="11"/>
      <c r="D102" s="11"/>
      <c r="E102" s="24"/>
      <c r="F102" s="25"/>
      <c r="G102" s="25"/>
      <c r="H102" s="25"/>
    </row>
    <row r="103" spans="1:8" ht="52.8">
      <c r="A103" s="20" t="s">
        <v>4</v>
      </c>
      <c r="B103" s="55" t="s">
        <v>745</v>
      </c>
      <c r="C103" s="61" t="s">
        <v>44</v>
      </c>
      <c r="D103" s="95">
        <v>1</v>
      </c>
      <c r="E103" s="24"/>
      <c r="F103" s="25"/>
      <c r="G103" s="25"/>
      <c r="H103" s="25"/>
    </row>
    <row r="104" spans="1:8" ht="52.8">
      <c r="A104" s="20" t="s">
        <v>275</v>
      </c>
      <c r="B104" s="55" t="s">
        <v>746</v>
      </c>
      <c r="C104" s="61" t="s">
        <v>44</v>
      </c>
      <c r="D104" s="62">
        <v>1</v>
      </c>
      <c r="E104" s="24"/>
      <c r="F104" s="25"/>
      <c r="G104" s="25"/>
      <c r="H104" s="25"/>
    </row>
    <row r="105" spans="1:8">
      <c r="A105" s="53"/>
      <c r="B105" s="54" t="s">
        <v>304</v>
      </c>
      <c r="C105" s="11"/>
      <c r="D105" s="11"/>
      <c r="E105" s="24"/>
      <c r="F105" s="25"/>
      <c r="G105" s="25"/>
      <c r="H105" s="25"/>
    </row>
    <row r="106" spans="1:8" ht="52.8">
      <c r="A106" s="20" t="s">
        <v>4</v>
      </c>
      <c r="B106" s="55" t="s">
        <v>743</v>
      </c>
      <c r="C106" s="61" t="s">
        <v>44</v>
      </c>
      <c r="D106" s="62">
        <v>1</v>
      </c>
      <c r="E106" s="24"/>
      <c r="F106" s="25"/>
      <c r="G106" s="25"/>
      <c r="H106" s="25"/>
    </row>
    <row r="107" spans="1:8" ht="52.8">
      <c r="A107" s="20" t="s">
        <v>275</v>
      </c>
      <c r="B107" s="55" t="s">
        <v>747</v>
      </c>
      <c r="C107" s="61" t="s">
        <v>44</v>
      </c>
      <c r="D107" s="62">
        <v>1</v>
      </c>
      <c r="E107" s="24"/>
      <c r="F107" s="25"/>
      <c r="G107" s="25"/>
      <c r="H107" s="25"/>
    </row>
    <row r="108" spans="1:8" ht="52.8">
      <c r="A108" s="20" t="s">
        <v>276</v>
      </c>
      <c r="B108" s="55" t="s">
        <v>748</v>
      </c>
      <c r="C108" s="61" t="s">
        <v>44</v>
      </c>
      <c r="D108" s="62">
        <v>1</v>
      </c>
      <c r="E108" s="24"/>
      <c r="F108" s="25"/>
      <c r="G108" s="25"/>
      <c r="H108" s="25"/>
    </row>
    <row r="109" spans="1:8">
      <c r="A109" s="53"/>
      <c r="B109" s="54" t="s">
        <v>305</v>
      </c>
      <c r="C109" s="11"/>
      <c r="D109" s="11"/>
      <c r="E109" s="24"/>
      <c r="F109" s="25"/>
      <c r="G109" s="25"/>
      <c r="H109" s="25"/>
    </row>
    <row r="110" spans="1:8" ht="52.8">
      <c r="A110" s="20" t="s">
        <v>4</v>
      </c>
      <c r="B110" s="55" t="s">
        <v>743</v>
      </c>
      <c r="C110" s="61" t="s">
        <v>44</v>
      </c>
      <c r="D110" s="62">
        <v>1</v>
      </c>
      <c r="E110" s="24"/>
      <c r="F110" s="25"/>
      <c r="G110" s="25"/>
      <c r="H110" s="25"/>
    </row>
    <row r="111" spans="1:8" ht="52.8">
      <c r="A111" s="20" t="s">
        <v>275</v>
      </c>
      <c r="B111" s="55" t="s">
        <v>729</v>
      </c>
      <c r="C111" s="61" t="s">
        <v>44</v>
      </c>
      <c r="D111" s="95">
        <v>2</v>
      </c>
      <c r="E111" s="24"/>
      <c r="F111" s="25"/>
      <c r="G111" s="25"/>
      <c r="H111" s="25"/>
    </row>
    <row r="112" spans="1:8" ht="52.8">
      <c r="A112" s="20" t="s">
        <v>276</v>
      </c>
      <c r="B112" s="55" t="s">
        <v>749</v>
      </c>
      <c r="C112" s="61" t="s">
        <v>44</v>
      </c>
      <c r="D112" s="95">
        <v>1</v>
      </c>
      <c r="E112" s="24"/>
      <c r="F112" s="25"/>
      <c r="G112" s="25"/>
      <c r="H112" s="25"/>
    </row>
    <row r="113" spans="1:8">
      <c r="A113" s="53"/>
      <c r="B113" s="54" t="s">
        <v>306</v>
      </c>
      <c r="C113" s="11"/>
      <c r="D113" s="11"/>
      <c r="E113" s="24"/>
      <c r="F113" s="25"/>
      <c r="G113" s="25"/>
      <c r="H113" s="25"/>
    </row>
    <row r="114" spans="1:8" ht="52.8">
      <c r="A114" s="20" t="s">
        <v>4</v>
      </c>
      <c r="B114" s="55" t="s">
        <v>745</v>
      </c>
      <c r="C114" s="61" t="s">
        <v>44</v>
      </c>
      <c r="D114" s="62">
        <v>1</v>
      </c>
      <c r="E114" s="24"/>
      <c r="F114" s="25"/>
      <c r="G114" s="25"/>
      <c r="H114" s="25"/>
    </row>
    <row r="115" spans="1:8" ht="52.8">
      <c r="A115" s="20" t="s">
        <v>275</v>
      </c>
      <c r="B115" s="55" t="s">
        <v>746</v>
      </c>
      <c r="C115" s="61" t="s">
        <v>44</v>
      </c>
      <c r="D115" s="62">
        <v>1</v>
      </c>
      <c r="E115" s="24"/>
      <c r="F115" s="25"/>
      <c r="G115" s="25"/>
      <c r="H115" s="25"/>
    </row>
    <row r="116" spans="1:8">
      <c r="A116" s="53"/>
      <c r="B116" s="54" t="s">
        <v>307</v>
      </c>
      <c r="C116" s="11"/>
      <c r="D116" s="11"/>
      <c r="E116" s="24"/>
      <c r="F116" s="25"/>
      <c r="G116" s="25"/>
      <c r="H116" s="25"/>
    </row>
    <row r="117" spans="1:8" ht="52.8">
      <c r="A117" s="20" t="s">
        <v>4</v>
      </c>
      <c r="B117" s="55" t="s">
        <v>743</v>
      </c>
      <c r="C117" s="61" t="s">
        <v>44</v>
      </c>
      <c r="D117" s="62">
        <v>1</v>
      </c>
      <c r="E117" s="24"/>
      <c r="F117" s="25"/>
      <c r="G117" s="25"/>
      <c r="H117" s="25"/>
    </row>
    <row r="118" spans="1:8" ht="52.8">
      <c r="A118" s="20" t="s">
        <v>275</v>
      </c>
      <c r="B118" s="55" t="s">
        <v>747</v>
      </c>
      <c r="C118" s="61" t="s">
        <v>44</v>
      </c>
      <c r="D118" s="95">
        <v>1</v>
      </c>
      <c r="E118" s="24"/>
      <c r="F118" s="25"/>
      <c r="G118" s="25"/>
      <c r="H118" s="25"/>
    </row>
    <row r="119" spans="1:8" ht="52.8">
      <c r="A119" s="20" t="s">
        <v>276</v>
      </c>
      <c r="B119" s="55" t="s">
        <v>750</v>
      </c>
      <c r="C119" s="61" t="s">
        <v>44</v>
      </c>
      <c r="D119" s="62">
        <v>1</v>
      </c>
      <c r="E119" s="24"/>
      <c r="F119" s="25"/>
      <c r="G119" s="25"/>
      <c r="H119" s="25"/>
    </row>
    <row r="120" spans="1:8">
      <c r="A120" s="53"/>
      <c r="B120" s="54" t="s">
        <v>308</v>
      </c>
      <c r="C120" s="11"/>
      <c r="D120" s="11"/>
      <c r="E120" s="24"/>
      <c r="F120" s="25"/>
      <c r="G120" s="25"/>
      <c r="H120" s="25"/>
    </row>
    <row r="121" spans="1:8" ht="52.8">
      <c r="A121" s="20" t="s">
        <v>4</v>
      </c>
      <c r="B121" s="55" t="s">
        <v>751</v>
      </c>
      <c r="C121" s="61" t="s">
        <v>44</v>
      </c>
      <c r="D121" s="62">
        <v>1</v>
      </c>
      <c r="E121" s="24"/>
      <c r="F121" s="25"/>
      <c r="G121" s="25"/>
      <c r="H121" s="25"/>
    </row>
    <row r="122" spans="1:8" ht="52.8">
      <c r="A122" s="20" t="s">
        <v>275</v>
      </c>
      <c r="B122" s="55" t="s">
        <v>752</v>
      </c>
      <c r="C122" s="61" t="s">
        <v>44</v>
      </c>
      <c r="D122" s="62">
        <v>1</v>
      </c>
      <c r="E122" s="24"/>
      <c r="F122" s="25"/>
      <c r="G122" s="25"/>
      <c r="H122" s="25"/>
    </row>
    <row r="123" spans="1:8" ht="52.8">
      <c r="A123" s="20" t="s">
        <v>276</v>
      </c>
      <c r="B123" s="55" t="s">
        <v>713</v>
      </c>
      <c r="C123" s="61" t="s">
        <v>44</v>
      </c>
      <c r="D123" s="62">
        <v>1</v>
      </c>
      <c r="E123" s="24"/>
      <c r="F123" s="25"/>
      <c r="G123" s="25"/>
      <c r="H123" s="25"/>
    </row>
    <row r="124" spans="1:8" ht="52.8">
      <c r="A124" s="20" t="s">
        <v>277</v>
      </c>
      <c r="B124" s="55" t="s">
        <v>753</v>
      </c>
      <c r="C124" s="61" t="s">
        <v>44</v>
      </c>
      <c r="D124" s="62">
        <v>1</v>
      </c>
      <c r="E124" s="24"/>
      <c r="F124" s="25"/>
      <c r="G124" s="25"/>
      <c r="H124" s="25"/>
    </row>
    <row r="125" spans="1:8">
      <c r="A125" s="53"/>
      <c r="B125" s="54" t="s">
        <v>309</v>
      </c>
      <c r="C125" s="11"/>
      <c r="D125" s="11"/>
      <c r="E125" s="24"/>
      <c r="F125" s="25"/>
      <c r="G125" s="25"/>
      <c r="H125" s="25"/>
    </row>
    <row r="126" spans="1:8">
      <c r="A126" s="20" t="s">
        <v>4</v>
      </c>
      <c r="B126" s="56" t="s">
        <v>310</v>
      </c>
      <c r="C126" s="61" t="s">
        <v>44</v>
      </c>
      <c r="D126" s="95">
        <v>1</v>
      </c>
      <c r="E126" s="24"/>
      <c r="F126" s="25"/>
      <c r="G126" s="25"/>
      <c r="H126" s="25"/>
    </row>
    <row r="127" spans="1:8">
      <c r="A127" s="20" t="s">
        <v>275</v>
      </c>
      <c r="B127" s="56" t="s">
        <v>311</v>
      </c>
      <c r="C127" s="61" t="s">
        <v>44</v>
      </c>
      <c r="D127" s="95">
        <v>1</v>
      </c>
      <c r="E127" s="24"/>
      <c r="F127" s="25"/>
      <c r="G127" s="25"/>
      <c r="H127" s="25"/>
    </row>
    <row r="128" spans="1:8">
      <c r="A128" s="53"/>
      <c r="B128" s="54" t="s">
        <v>312</v>
      </c>
      <c r="C128" s="11"/>
      <c r="D128" s="11"/>
      <c r="E128" s="24"/>
      <c r="F128" s="25"/>
      <c r="G128" s="25"/>
      <c r="H128" s="25"/>
    </row>
    <row r="129" spans="1:8" ht="52.8">
      <c r="A129" s="20" t="s">
        <v>4</v>
      </c>
      <c r="B129" s="55" t="s">
        <v>735</v>
      </c>
      <c r="C129" s="61" t="s">
        <v>44</v>
      </c>
      <c r="D129" s="62">
        <v>1</v>
      </c>
      <c r="E129" s="24"/>
      <c r="F129" s="25"/>
      <c r="G129" s="25"/>
      <c r="H129" s="25"/>
    </row>
    <row r="130" spans="1:8" ht="52.8">
      <c r="A130" s="20" t="s">
        <v>275</v>
      </c>
      <c r="B130" s="55" t="s">
        <v>754</v>
      </c>
      <c r="C130" s="61" t="s">
        <v>44</v>
      </c>
      <c r="D130" s="62">
        <v>1</v>
      </c>
      <c r="E130" s="24"/>
      <c r="F130" s="25"/>
      <c r="G130" s="25"/>
      <c r="H130" s="25"/>
    </row>
    <row r="131" spans="1:8" ht="52.8">
      <c r="A131" s="20" t="s">
        <v>276</v>
      </c>
      <c r="B131" s="55" t="s">
        <v>717</v>
      </c>
      <c r="C131" s="61" t="s">
        <v>44</v>
      </c>
      <c r="D131" s="62">
        <v>1</v>
      </c>
      <c r="E131" s="24"/>
      <c r="F131" s="25"/>
      <c r="G131" s="25"/>
      <c r="H131" s="25"/>
    </row>
    <row r="132" spans="1:8">
      <c r="A132" s="53"/>
      <c r="B132" s="54" t="s">
        <v>313</v>
      </c>
      <c r="C132" s="11"/>
      <c r="D132" s="11"/>
      <c r="E132" s="24"/>
      <c r="F132" s="25"/>
      <c r="G132" s="25"/>
      <c r="H132" s="25"/>
    </row>
    <row r="133" spans="1:8" ht="52.8">
      <c r="A133" s="20" t="s">
        <v>4</v>
      </c>
      <c r="B133" s="55" t="s">
        <v>755</v>
      </c>
      <c r="C133" s="61" t="s">
        <v>44</v>
      </c>
      <c r="D133" s="62">
        <v>1</v>
      </c>
      <c r="E133" s="24"/>
      <c r="F133" s="25"/>
      <c r="G133" s="25"/>
      <c r="H133" s="25"/>
    </row>
    <row r="134" spans="1:8" ht="52.8">
      <c r="A134" s="20" t="s">
        <v>275</v>
      </c>
      <c r="B134" s="55" t="s">
        <v>728</v>
      </c>
      <c r="C134" s="61" t="s">
        <v>44</v>
      </c>
      <c r="D134" s="62">
        <v>1</v>
      </c>
      <c r="E134" s="24"/>
      <c r="F134" s="25"/>
      <c r="G134" s="25"/>
      <c r="H134" s="25"/>
    </row>
    <row r="135" spans="1:8" ht="52.8">
      <c r="A135" s="20" t="s">
        <v>276</v>
      </c>
      <c r="B135" s="55" t="s">
        <v>756</v>
      </c>
      <c r="C135" s="61" t="s">
        <v>44</v>
      </c>
      <c r="D135" s="62">
        <v>1</v>
      </c>
      <c r="E135" s="24"/>
      <c r="F135" s="25"/>
      <c r="G135" s="25"/>
      <c r="H135" s="25"/>
    </row>
    <row r="136" spans="1:8">
      <c r="A136" s="53"/>
      <c r="B136" s="54" t="s">
        <v>314</v>
      </c>
      <c r="C136" s="11"/>
      <c r="D136" s="11"/>
      <c r="E136" s="24"/>
      <c r="F136" s="25"/>
      <c r="G136" s="25"/>
      <c r="H136" s="25"/>
    </row>
    <row r="137" spans="1:8" ht="52.8">
      <c r="A137" s="20" t="s">
        <v>4</v>
      </c>
      <c r="B137" s="55" t="s">
        <v>757</v>
      </c>
      <c r="C137" s="61" t="s">
        <v>44</v>
      </c>
      <c r="D137" s="62">
        <v>1</v>
      </c>
      <c r="E137" s="24"/>
      <c r="F137" s="25"/>
      <c r="G137" s="25"/>
      <c r="H137" s="25"/>
    </row>
    <row r="138" spans="1:8" ht="52.8">
      <c r="A138" s="20" t="s">
        <v>275</v>
      </c>
      <c r="B138" s="55" t="s">
        <v>758</v>
      </c>
      <c r="C138" s="61" t="s">
        <v>44</v>
      </c>
      <c r="D138" s="62">
        <v>1</v>
      </c>
      <c r="E138" s="24"/>
      <c r="F138" s="25"/>
      <c r="G138" s="25"/>
      <c r="H138" s="25"/>
    </row>
    <row r="139" spans="1:8">
      <c r="A139" s="53"/>
      <c r="B139" s="54" t="s">
        <v>315</v>
      </c>
      <c r="C139" s="11"/>
      <c r="D139" s="11"/>
      <c r="E139" s="24"/>
      <c r="F139" s="25"/>
      <c r="G139" s="25"/>
      <c r="H139" s="25"/>
    </row>
    <row r="140" spans="1:8" ht="52.8">
      <c r="A140" s="20" t="s">
        <v>4</v>
      </c>
      <c r="B140" s="55" t="s">
        <v>759</v>
      </c>
      <c r="C140" s="61" t="s">
        <v>44</v>
      </c>
      <c r="D140" s="62">
        <v>1</v>
      </c>
      <c r="E140" s="24"/>
      <c r="F140" s="25"/>
      <c r="G140" s="25"/>
      <c r="H140" s="25"/>
    </row>
    <row r="141" spans="1:8" ht="52.8">
      <c r="A141" s="20" t="s">
        <v>275</v>
      </c>
      <c r="B141" s="55" t="s">
        <v>747</v>
      </c>
      <c r="C141" s="61" t="s">
        <v>44</v>
      </c>
      <c r="D141" s="95">
        <v>1</v>
      </c>
      <c r="E141" s="24"/>
      <c r="F141" s="25"/>
      <c r="G141" s="25"/>
      <c r="H141" s="25"/>
    </row>
    <row r="142" spans="1:8" ht="52.8">
      <c r="A142" s="20" t="s">
        <v>276</v>
      </c>
      <c r="B142" s="55" t="s">
        <v>760</v>
      </c>
      <c r="C142" s="61" t="s">
        <v>44</v>
      </c>
      <c r="D142" s="95">
        <v>1</v>
      </c>
      <c r="E142" s="24"/>
      <c r="F142" s="25"/>
      <c r="G142" s="25"/>
      <c r="H142" s="25"/>
    </row>
    <row r="143" spans="1:8" ht="52.8">
      <c r="A143" s="20" t="s">
        <v>277</v>
      </c>
      <c r="B143" s="55" t="s">
        <v>761</v>
      </c>
      <c r="C143" s="61" t="s">
        <v>44</v>
      </c>
      <c r="D143" s="95">
        <v>1</v>
      </c>
      <c r="E143" s="24"/>
      <c r="F143" s="25"/>
      <c r="G143" s="25"/>
      <c r="H143" s="25"/>
    </row>
    <row r="144" spans="1:8">
      <c r="A144" s="53"/>
      <c r="B144" s="54" t="s">
        <v>316</v>
      </c>
      <c r="C144" s="11"/>
      <c r="D144" s="11"/>
      <c r="E144" s="24"/>
      <c r="F144" s="25"/>
      <c r="G144" s="25"/>
      <c r="H144" s="25"/>
    </row>
    <row r="145" spans="1:8">
      <c r="A145" s="20" t="s">
        <v>4</v>
      </c>
      <c r="B145" s="55" t="s">
        <v>317</v>
      </c>
      <c r="C145" s="61" t="s">
        <v>44</v>
      </c>
      <c r="D145" s="62">
        <v>1</v>
      </c>
      <c r="E145" s="24"/>
      <c r="F145" s="25"/>
      <c r="G145" s="25"/>
      <c r="H145" s="25"/>
    </row>
    <row r="146" spans="1:8">
      <c r="A146" s="20" t="s">
        <v>275</v>
      </c>
      <c r="B146" s="57" t="s">
        <v>318</v>
      </c>
      <c r="C146" s="61" t="s">
        <v>44</v>
      </c>
      <c r="D146" s="62">
        <v>1</v>
      </c>
      <c r="E146" s="24"/>
      <c r="F146" s="25"/>
      <c r="G146" s="25"/>
      <c r="H146" s="25"/>
    </row>
    <row r="147" spans="1:8">
      <c r="A147" s="20" t="s">
        <v>276</v>
      </c>
      <c r="B147" s="57" t="s">
        <v>319</v>
      </c>
      <c r="C147" s="61" t="s">
        <v>44</v>
      </c>
      <c r="D147" s="62">
        <v>1</v>
      </c>
      <c r="E147" s="24"/>
      <c r="F147" s="25"/>
      <c r="G147" s="25"/>
      <c r="H147" s="25"/>
    </row>
    <row r="148" spans="1:8">
      <c r="A148" s="53"/>
      <c r="B148" s="54" t="s">
        <v>320</v>
      </c>
      <c r="C148" s="11"/>
      <c r="D148" s="11"/>
      <c r="E148" s="24"/>
      <c r="F148" s="25"/>
      <c r="G148" s="25"/>
      <c r="H148" s="25"/>
    </row>
    <row r="149" spans="1:8" ht="52.8">
      <c r="A149" s="20" t="s">
        <v>4</v>
      </c>
      <c r="B149" s="55" t="s">
        <v>762</v>
      </c>
      <c r="C149" s="61" t="s">
        <v>44</v>
      </c>
      <c r="D149" s="95">
        <v>1</v>
      </c>
      <c r="E149" s="24"/>
      <c r="F149" s="25"/>
      <c r="G149" s="25"/>
      <c r="H149" s="25"/>
    </row>
    <row r="150" spans="1:8" ht="52.8">
      <c r="A150" s="20" t="s">
        <v>275</v>
      </c>
      <c r="B150" s="55" t="s">
        <v>725</v>
      </c>
      <c r="C150" s="61" t="s">
        <v>44</v>
      </c>
      <c r="D150" s="62">
        <v>1</v>
      </c>
      <c r="E150" s="24"/>
      <c r="F150" s="25"/>
      <c r="G150" s="25"/>
      <c r="H150" s="25"/>
    </row>
    <row r="151" spans="1:8">
      <c r="A151" s="53"/>
      <c r="B151" s="54" t="s">
        <v>321</v>
      </c>
      <c r="C151" s="11"/>
      <c r="D151" s="11"/>
      <c r="E151" s="24"/>
      <c r="F151" s="25"/>
      <c r="G151" s="25"/>
      <c r="H151" s="25"/>
    </row>
    <row r="152" spans="1:8">
      <c r="A152" s="20" t="s">
        <v>4</v>
      </c>
      <c r="B152" s="57" t="s">
        <v>322</v>
      </c>
      <c r="C152" s="61" t="s">
        <v>44</v>
      </c>
      <c r="D152" s="62">
        <v>1</v>
      </c>
      <c r="E152" s="24"/>
      <c r="F152" s="25"/>
      <c r="G152" s="25"/>
      <c r="H152" s="25"/>
    </row>
    <row r="153" spans="1:8">
      <c r="A153" s="20" t="s">
        <v>275</v>
      </c>
      <c r="B153" s="57" t="s">
        <v>323</v>
      </c>
      <c r="C153" s="61" t="s">
        <v>44</v>
      </c>
      <c r="D153" s="62">
        <v>3</v>
      </c>
      <c r="E153" s="24"/>
      <c r="F153" s="25"/>
      <c r="G153" s="25"/>
      <c r="H153" s="25"/>
    </row>
    <row r="154" spans="1:8">
      <c r="A154" s="53"/>
      <c r="B154" s="54" t="s">
        <v>324</v>
      </c>
      <c r="C154" s="11"/>
      <c r="D154" s="11"/>
      <c r="E154" s="24"/>
      <c r="F154" s="25"/>
      <c r="G154" s="25"/>
      <c r="H154" s="25"/>
    </row>
    <row r="155" spans="1:8" ht="52.8">
      <c r="A155" s="20" t="s">
        <v>4</v>
      </c>
      <c r="B155" s="55" t="s">
        <v>718</v>
      </c>
      <c r="C155" s="61" t="s">
        <v>44</v>
      </c>
      <c r="D155" s="62">
        <v>1</v>
      </c>
      <c r="E155" s="24"/>
      <c r="F155" s="25"/>
      <c r="G155" s="25"/>
      <c r="H155" s="25"/>
    </row>
    <row r="156" spans="1:8" ht="52.8">
      <c r="A156" s="20" t="s">
        <v>275</v>
      </c>
      <c r="B156" s="55" t="s">
        <v>729</v>
      </c>
      <c r="C156" s="61" t="s">
        <v>44</v>
      </c>
      <c r="D156" s="62">
        <v>2</v>
      </c>
      <c r="E156" s="24"/>
      <c r="F156" s="25"/>
      <c r="G156" s="25"/>
      <c r="H156" s="25"/>
    </row>
    <row r="157" spans="1:8">
      <c r="A157" s="53"/>
      <c r="B157" s="54" t="s">
        <v>325</v>
      </c>
      <c r="C157" s="11"/>
      <c r="D157" s="11"/>
      <c r="E157" s="24"/>
      <c r="F157" s="25"/>
      <c r="G157" s="25"/>
      <c r="H157" s="25"/>
    </row>
    <row r="158" spans="1:8" ht="52.8">
      <c r="A158" s="20" t="s">
        <v>4</v>
      </c>
      <c r="B158" s="55" t="s">
        <v>762</v>
      </c>
      <c r="C158" s="61" t="s">
        <v>44</v>
      </c>
      <c r="D158" s="95">
        <v>1</v>
      </c>
      <c r="E158" s="24"/>
      <c r="F158" s="25"/>
      <c r="G158" s="25"/>
      <c r="H158" s="25"/>
    </row>
    <row r="159" spans="1:8" ht="52.8">
      <c r="A159" s="20" t="s">
        <v>275</v>
      </c>
      <c r="B159" s="55" t="s">
        <v>725</v>
      </c>
      <c r="C159" s="61" t="s">
        <v>44</v>
      </c>
      <c r="D159" s="95">
        <v>1</v>
      </c>
      <c r="E159" s="24"/>
      <c r="F159" s="25"/>
      <c r="G159" s="25"/>
      <c r="H159" s="25"/>
    </row>
    <row r="160" spans="1:8">
      <c r="A160" s="53"/>
      <c r="B160" s="54" t="s">
        <v>326</v>
      </c>
      <c r="C160" s="11"/>
      <c r="D160" s="11"/>
      <c r="E160" s="24"/>
      <c r="F160" s="25"/>
      <c r="G160" s="25"/>
      <c r="H160" s="25"/>
    </row>
    <row r="161" spans="1:8" ht="52.8">
      <c r="A161" s="20" t="s">
        <v>4</v>
      </c>
      <c r="B161" s="55" t="s">
        <v>718</v>
      </c>
      <c r="C161" s="61" t="s">
        <v>44</v>
      </c>
      <c r="D161" s="62">
        <v>1</v>
      </c>
      <c r="E161" s="24"/>
      <c r="F161" s="25"/>
      <c r="G161" s="25"/>
      <c r="H161" s="25"/>
    </row>
    <row r="162" spans="1:8" ht="52.8">
      <c r="A162" s="20" t="s">
        <v>275</v>
      </c>
      <c r="B162" s="55" t="s">
        <v>747</v>
      </c>
      <c r="C162" s="61" t="s">
        <v>44</v>
      </c>
      <c r="D162" s="62">
        <v>2</v>
      </c>
      <c r="E162" s="24"/>
      <c r="F162" s="25"/>
      <c r="G162" s="25"/>
      <c r="H162" s="25"/>
    </row>
    <row r="163" spans="1:8" ht="52.8">
      <c r="A163" s="20" t="s">
        <v>276</v>
      </c>
      <c r="B163" s="55" t="s">
        <v>754</v>
      </c>
      <c r="C163" s="61" t="s">
        <v>44</v>
      </c>
      <c r="D163" s="62">
        <v>1</v>
      </c>
      <c r="E163" s="24"/>
      <c r="F163" s="25"/>
      <c r="G163" s="25"/>
      <c r="H163" s="25"/>
    </row>
    <row r="164" spans="1:8">
      <c r="A164" s="53"/>
      <c r="B164" s="54" t="s">
        <v>327</v>
      </c>
      <c r="C164" s="11"/>
      <c r="D164" s="11"/>
      <c r="E164" s="24"/>
      <c r="F164" s="25"/>
      <c r="G164" s="25"/>
      <c r="H164" s="25"/>
    </row>
    <row r="165" spans="1:8" ht="52.8">
      <c r="A165" s="20" t="s">
        <v>4</v>
      </c>
      <c r="B165" s="55" t="s">
        <v>718</v>
      </c>
      <c r="C165" s="61" t="s">
        <v>44</v>
      </c>
      <c r="D165" s="62">
        <v>1</v>
      </c>
      <c r="E165" s="24"/>
      <c r="F165" s="25"/>
      <c r="G165" s="25"/>
      <c r="H165" s="25"/>
    </row>
    <row r="166" spans="1:8" ht="52.8">
      <c r="A166" s="20" t="s">
        <v>275</v>
      </c>
      <c r="B166" s="55" t="s">
        <v>729</v>
      </c>
      <c r="C166" s="61" t="s">
        <v>44</v>
      </c>
      <c r="D166" s="95">
        <v>2</v>
      </c>
      <c r="E166" s="24"/>
      <c r="F166" s="25"/>
      <c r="G166" s="25"/>
      <c r="H166" s="25"/>
    </row>
    <row r="167" spans="1:8">
      <c r="A167" s="53"/>
      <c r="B167" s="54" t="s">
        <v>328</v>
      </c>
      <c r="C167" s="11"/>
      <c r="D167" s="11"/>
      <c r="E167" s="24"/>
      <c r="F167" s="25"/>
      <c r="G167" s="25"/>
      <c r="H167" s="25"/>
    </row>
    <row r="168" spans="1:8" ht="52.8">
      <c r="A168" s="20" t="s">
        <v>4</v>
      </c>
      <c r="B168" s="55" t="s">
        <v>763</v>
      </c>
      <c r="C168" s="61" t="s">
        <v>44</v>
      </c>
      <c r="D168" s="62">
        <v>1</v>
      </c>
      <c r="E168" s="24"/>
      <c r="F168" s="25"/>
      <c r="G168" s="25"/>
      <c r="H168" s="25"/>
    </row>
    <row r="169" spans="1:8" ht="52.8">
      <c r="A169" s="20" t="s">
        <v>275</v>
      </c>
      <c r="B169" s="55" t="s">
        <v>725</v>
      </c>
      <c r="C169" s="61" t="s">
        <v>44</v>
      </c>
      <c r="D169" s="62">
        <v>1</v>
      </c>
      <c r="E169" s="24"/>
      <c r="F169" s="25"/>
      <c r="G169" s="25"/>
      <c r="H169" s="25"/>
    </row>
    <row r="170" spans="1:8">
      <c r="A170" s="53"/>
      <c r="B170" s="54" t="s">
        <v>329</v>
      </c>
      <c r="C170" s="11"/>
      <c r="D170" s="11"/>
      <c r="E170" s="24"/>
      <c r="F170" s="25"/>
      <c r="G170" s="25"/>
      <c r="H170" s="25"/>
    </row>
    <row r="171" spans="1:8">
      <c r="A171" s="20" t="s">
        <v>4</v>
      </c>
      <c r="B171" s="16" t="s">
        <v>297</v>
      </c>
      <c r="C171" s="61" t="s">
        <v>44</v>
      </c>
      <c r="D171" s="62">
        <v>3</v>
      </c>
      <c r="E171" s="24"/>
      <c r="F171" s="25"/>
      <c r="G171" s="25"/>
      <c r="H171" s="25"/>
    </row>
    <row r="172" spans="1:8">
      <c r="A172" s="20" t="s">
        <v>275</v>
      </c>
      <c r="B172" s="16" t="s">
        <v>330</v>
      </c>
      <c r="C172" s="61" t="s">
        <v>44</v>
      </c>
      <c r="D172" s="62">
        <v>1</v>
      </c>
      <c r="E172" s="24"/>
      <c r="F172" s="25"/>
      <c r="G172" s="25"/>
      <c r="H172" s="25"/>
    </row>
    <row r="173" spans="1:8">
      <c r="A173" s="53"/>
      <c r="B173" s="54" t="s">
        <v>331</v>
      </c>
      <c r="C173" s="11"/>
      <c r="D173" s="11"/>
      <c r="E173" s="24"/>
      <c r="F173" s="25"/>
      <c r="G173" s="25"/>
      <c r="H173" s="25"/>
    </row>
    <row r="174" spans="1:8" ht="52.8">
      <c r="A174" s="20" t="s">
        <v>4</v>
      </c>
      <c r="B174" s="55" t="s">
        <v>764</v>
      </c>
      <c r="C174" s="61" t="s">
        <v>44</v>
      </c>
      <c r="D174" s="95">
        <v>1</v>
      </c>
      <c r="E174" s="24"/>
      <c r="F174" s="25"/>
      <c r="G174" s="25"/>
      <c r="H174" s="25"/>
    </row>
    <row r="175" spans="1:8" ht="52.8">
      <c r="A175" s="20" t="s">
        <v>275</v>
      </c>
      <c r="B175" s="55" t="s">
        <v>765</v>
      </c>
      <c r="C175" s="61" t="s">
        <v>44</v>
      </c>
      <c r="D175" s="95">
        <v>2</v>
      </c>
      <c r="E175" s="24"/>
      <c r="F175" s="25"/>
      <c r="G175" s="25"/>
      <c r="H175" s="25"/>
    </row>
    <row r="176" spans="1:8">
      <c r="A176" s="53"/>
      <c r="B176" s="54" t="s">
        <v>332</v>
      </c>
      <c r="C176" s="11"/>
      <c r="D176" s="11"/>
      <c r="E176" s="24"/>
      <c r="F176" s="25"/>
      <c r="G176" s="25"/>
      <c r="H176" s="25"/>
    </row>
    <row r="177" spans="1:8">
      <c r="A177" s="20" t="s">
        <v>4</v>
      </c>
      <c r="B177" s="55" t="s">
        <v>333</v>
      </c>
      <c r="C177" s="61" t="s">
        <v>44</v>
      </c>
      <c r="D177" s="62">
        <v>1</v>
      </c>
      <c r="E177" s="24"/>
      <c r="F177" s="25"/>
      <c r="G177" s="25"/>
      <c r="H177" s="25"/>
    </row>
    <row r="178" spans="1:8">
      <c r="A178" s="20" t="s">
        <v>275</v>
      </c>
      <c r="B178" s="57" t="s">
        <v>334</v>
      </c>
      <c r="C178" s="61" t="s">
        <v>44</v>
      </c>
      <c r="D178" s="62">
        <v>1</v>
      </c>
      <c r="E178" s="24"/>
      <c r="F178" s="25"/>
      <c r="G178" s="25"/>
      <c r="H178" s="25"/>
    </row>
    <row r="179" spans="1:8">
      <c r="A179" s="53"/>
      <c r="B179" s="54" t="s">
        <v>335</v>
      </c>
      <c r="C179" s="11"/>
      <c r="D179" s="11"/>
      <c r="E179" s="24"/>
      <c r="F179" s="25"/>
      <c r="G179" s="25"/>
      <c r="H179" s="25"/>
    </row>
    <row r="180" spans="1:8" ht="52.8">
      <c r="A180" s="20" t="s">
        <v>4</v>
      </c>
      <c r="B180" s="55" t="s">
        <v>719</v>
      </c>
      <c r="C180" s="61" t="s">
        <v>44</v>
      </c>
      <c r="D180" s="62">
        <v>1</v>
      </c>
      <c r="E180" s="24"/>
      <c r="F180" s="25"/>
      <c r="G180" s="25"/>
      <c r="H180" s="25"/>
    </row>
    <row r="181" spans="1:8" ht="52.8">
      <c r="A181" s="20" t="s">
        <v>275</v>
      </c>
      <c r="B181" s="55" t="s">
        <v>728</v>
      </c>
      <c r="C181" s="61" t="s">
        <v>44</v>
      </c>
      <c r="D181" s="95">
        <v>1</v>
      </c>
      <c r="E181" s="24"/>
      <c r="F181" s="25"/>
      <c r="G181" s="25"/>
      <c r="H181" s="25"/>
    </row>
    <row r="182" spans="1:8" ht="52.8">
      <c r="A182" s="20" t="s">
        <v>276</v>
      </c>
      <c r="B182" s="55" t="s">
        <v>766</v>
      </c>
      <c r="C182" s="61" t="s">
        <v>44</v>
      </c>
      <c r="D182" s="62">
        <v>1</v>
      </c>
      <c r="E182" s="24"/>
      <c r="F182" s="25"/>
      <c r="G182" s="25"/>
      <c r="H182" s="25"/>
    </row>
    <row r="183" spans="1:8" ht="52.8">
      <c r="A183" s="20" t="s">
        <v>277</v>
      </c>
      <c r="B183" s="55" t="s">
        <v>737</v>
      </c>
      <c r="C183" s="61" t="s">
        <v>44</v>
      </c>
      <c r="D183" s="62">
        <v>1</v>
      </c>
      <c r="E183" s="24"/>
      <c r="F183" s="25"/>
      <c r="G183" s="25"/>
      <c r="H183" s="25"/>
    </row>
    <row r="184" spans="1:8">
      <c r="A184" s="53"/>
      <c r="B184" s="54" t="s">
        <v>336</v>
      </c>
      <c r="C184" s="11"/>
      <c r="D184" s="11"/>
      <c r="E184" s="24"/>
      <c r="F184" s="25"/>
      <c r="G184" s="25"/>
      <c r="H184" s="25"/>
    </row>
    <row r="185" spans="1:8" ht="52.8">
      <c r="A185" s="20" t="s">
        <v>4</v>
      </c>
      <c r="B185" s="55" t="s">
        <v>759</v>
      </c>
      <c r="C185" s="61" t="s">
        <v>44</v>
      </c>
      <c r="D185" s="62">
        <v>1</v>
      </c>
      <c r="E185" s="24"/>
      <c r="F185" s="25"/>
      <c r="G185" s="25"/>
      <c r="H185" s="25"/>
    </row>
    <row r="186" spans="1:8" ht="52.8">
      <c r="A186" s="20" t="s">
        <v>275</v>
      </c>
      <c r="B186" s="55" t="s">
        <v>747</v>
      </c>
      <c r="C186" s="61" t="s">
        <v>44</v>
      </c>
      <c r="D186" s="62">
        <v>1</v>
      </c>
      <c r="E186" s="24"/>
      <c r="F186" s="25"/>
      <c r="G186" s="25"/>
      <c r="H186" s="25"/>
    </row>
    <row r="187" spans="1:8" ht="52.8">
      <c r="A187" s="20" t="s">
        <v>276</v>
      </c>
      <c r="B187" s="55" t="s">
        <v>767</v>
      </c>
      <c r="C187" s="61" t="s">
        <v>44</v>
      </c>
      <c r="D187" s="62">
        <v>2</v>
      </c>
      <c r="E187" s="24"/>
      <c r="F187" s="25"/>
      <c r="G187" s="25"/>
      <c r="H187" s="25"/>
    </row>
    <row r="188" spans="1:8">
      <c r="A188" s="53"/>
      <c r="B188" s="54" t="s">
        <v>337</v>
      </c>
      <c r="C188" s="11"/>
      <c r="D188" s="11"/>
      <c r="E188" s="24"/>
      <c r="F188" s="25"/>
      <c r="G188" s="25"/>
      <c r="H188" s="25"/>
    </row>
    <row r="189" spans="1:8" ht="52.8">
      <c r="A189" s="20" t="s">
        <v>4</v>
      </c>
      <c r="B189" s="55" t="s">
        <v>711</v>
      </c>
      <c r="C189" s="61" t="s">
        <v>44</v>
      </c>
      <c r="D189" s="95">
        <v>1</v>
      </c>
      <c r="E189" s="24"/>
      <c r="F189" s="25"/>
      <c r="G189" s="25"/>
      <c r="H189" s="25"/>
    </row>
    <row r="190" spans="1:8" ht="52.8">
      <c r="A190" s="20" t="s">
        <v>275</v>
      </c>
      <c r="B190" s="55" t="s">
        <v>768</v>
      </c>
      <c r="C190" s="61" t="s">
        <v>44</v>
      </c>
      <c r="D190" s="95">
        <v>1</v>
      </c>
      <c r="E190" s="24"/>
      <c r="F190" s="25"/>
      <c r="G190" s="25"/>
      <c r="H190" s="25"/>
    </row>
    <row r="191" spans="1:8" ht="52.8">
      <c r="A191" s="20" t="s">
        <v>276</v>
      </c>
      <c r="B191" s="55" t="s">
        <v>769</v>
      </c>
      <c r="C191" s="61" t="s">
        <v>44</v>
      </c>
      <c r="D191" s="95">
        <v>1</v>
      </c>
      <c r="E191" s="24"/>
      <c r="F191" s="25"/>
      <c r="G191" s="25"/>
      <c r="H191" s="25"/>
    </row>
    <row r="192" spans="1:8">
      <c r="A192" s="53"/>
      <c r="B192" s="54" t="s">
        <v>338</v>
      </c>
      <c r="C192" s="11"/>
      <c r="D192" s="11"/>
      <c r="E192" s="24"/>
      <c r="F192" s="25"/>
      <c r="G192" s="25"/>
      <c r="H192" s="25"/>
    </row>
    <row r="193" spans="1:8" ht="52.8">
      <c r="A193" s="20" t="s">
        <v>4</v>
      </c>
      <c r="B193" s="55" t="s">
        <v>770</v>
      </c>
      <c r="C193" s="61" t="s">
        <v>44</v>
      </c>
      <c r="D193" s="62">
        <v>1</v>
      </c>
      <c r="E193" s="24"/>
      <c r="F193" s="25"/>
      <c r="G193" s="25"/>
      <c r="H193" s="25"/>
    </row>
    <row r="194" spans="1:8" ht="52.8">
      <c r="A194" s="20" t="s">
        <v>275</v>
      </c>
      <c r="B194" s="55" t="s">
        <v>709</v>
      </c>
      <c r="C194" s="61" t="s">
        <v>44</v>
      </c>
      <c r="D194" s="62">
        <v>1</v>
      </c>
      <c r="E194" s="24"/>
      <c r="F194" s="25"/>
      <c r="G194" s="25"/>
      <c r="H194" s="25"/>
    </row>
    <row r="195" spans="1:8" ht="52.8">
      <c r="A195" s="20" t="s">
        <v>276</v>
      </c>
      <c r="B195" s="55" t="s">
        <v>753</v>
      </c>
      <c r="C195" s="61" t="s">
        <v>44</v>
      </c>
      <c r="D195" s="62">
        <v>1</v>
      </c>
      <c r="E195" s="24"/>
      <c r="F195" s="25"/>
      <c r="G195" s="25"/>
      <c r="H195" s="25"/>
    </row>
    <row r="196" spans="1:8">
      <c r="A196" s="53"/>
      <c r="B196" s="54" t="s">
        <v>339</v>
      </c>
      <c r="C196" s="11"/>
      <c r="D196" s="11"/>
      <c r="E196" s="24"/>
      <c r="F196" s="25"/>
      <c r="G196" s="25"/>
      <c r="H196" s="25"/>
    </row>
    <row r="197" spans="1:8" ht="52.8">
      <c r="A197" s="20" t="s">
        <v>4</v>
      </c>
      <c r="B197" s="55" t="s">
        <v>743</v>
      </c>
      <c r="C197" s="61" t="s">
        <v>44</v>
      </c>
      <c r="D197" s="95">
        <v>1</v>
      </c>
      <c r="E197" s="24"/>
      <c r="F197" s="25"/>
      <c r="G197" s="25"/>
      <c r="H197" s="25"/>
    </row>
    <row r="198" spans="1:8" ht="52.8">
      <c r="A198" s="20" t="s">
        <v>275</v>
      </c>
      <c r="B198" s="55" t="s">
        <v>771</v>
      </c>
      <c r="C198" s="61" t="s">
        <v>44</v>
      </c>
      <c r="D198" s="62">
        <v>1</v>
      </c>
      <c r="E198" s="24"/>
      <c r="F198" s="25"/>
      <c r="G198" s="25"/>
      <c r="H198" s="25"/>
    </row>
    <row r="199" spans="1:8" ht="52.8">
      <c r="A199" s="20" t="s">
        <v>276</v>
      </c>
      <c r="B199" s="55" t="s">
        <v>760</v>
      </c>
      <c r="C199" s="61" t="s">
        <v>44</v>
      </c>
      <c r="D199" s="62">
        <v>2</v>
      </c>
      <c r="E199" s="24"/>
      <c r="F199" s="25"/>
      <c r="G199" s="25"/>
      <c r="H199" s="25"/>
    </row>
    <row r="200" spans="1:8">
      <c r="A200" s="53"/>
      <c r="B200" s="54" t="s">
        <v>340</v>
      </c>
      <c r="C200" s="11"/>
      <c r="D200" s="11"/>
      <c r="E200" s="24"/>
      <c r="F200" s="25"/>
      <c r="G200" s="25"/>
      <c r="H200" s="25"/>
    </row>
    <row r="201" spans="1:8" ht="52.8">
      <c r="A201" s="20" t="s">
        <v>4</v>
      </c>
      <c r="B201" s="55" t="s">
        <v>772</v>
      </c>
      <c r="C201" s="61" t="s">
        <v>44</v>
      </c>
      <c r="D201" s="62">
        <v>1</v>
      </c>
      <c r="E201" s="24"/>
      <c r="F201" s="25"/>
      <c r="G201" s="25"/>
      <c r="H201" s="25"/>
    </row>
    <row r="202" spans="1:8" ht="52.8">
      <c r="A202" s="20" t="s">
        <v>275</v>
      </c>
      <c r="B202" s="55" t="s">
        <v>751</v>
      </c>
      <c r="C202" s="61" t="s">
        <v>44</v>
      </c>
      <c r="D202" s="62">
        <v>1</v>
      </c>
      <c r="E202" s="24"/>
      <c r="F202" s="25"/>
      <c r="G202" s="25"/>
      <c r="H202" s="25"/>
    </row>
    <row r="203" spans="1:8" ht="52.8">
      <c r="A203" s="20" t="s">
        <v>276</v>
      </c>
      <c r="B203" s="55" t="s">
        <v>754</v>
      </c>
      <c r="C203" s="61" t="s">
        <v>44</v>
      </c>
      <c r="D203" s="95">
        <v>1</v>
      </c>
      <c r="E203" s="24"/>
      <c r="F203" s="25"/>
      <c r="G203" s="25"/>
      <c r="H203" s="25"/>
    </row>
    <row r="204" spans="1:8">
      <c r="A204" s="53"/>
      <c r="B204" s="54" t="s">
        <v>341</v>
      </c>
      <c r="C204" s="11"/>
      <c r="D204" s="11"/>
      <c r="E204" s="24"/>
      <c r="F204" s="25"/>
      <c r="G204" s="25"/>
      <c r="H204" s="25"/>
    </row>
    <row r="205" spans="1:8" ht="52.8">
      <c r="A205" s="20" t="s">
        <v>4</v>
      </c>
      <c r="B205" s="55" t="s">
        <v>718</v>
      </c>
      <c r="C205" s="61" t="s">
        <v>44</v>
      </c>
      <c r="D205" s="95">
        <v>1</v>
      </c>
      <c r="E205" s="24"/>
      <c r="F205" s="25"/>
      <c r="G205" s="25"/>
      <c r="H205" s="25"/>
    </row>
    <row r="206" spans="1:8" ht="52.8">
      <c r="A206" s="20" t="s">
        <v>275</v>
      </c>
      <c r="B206" s="55" t="s">
        <v>773</v>
      </c>
      <c r="C206" s="61" t="s">
        <v>44</v>
      </c>
      <c r="D206" s="95">
        <v>1</v>
      </c>
      <c r="E206" s="24"/>
      <c r="F206" s="25"/>
      <c r="G206" s="25"/>
      <c r="H206" s="25"/>
    </row>
    <row r="207" spans="1:8" ht="52.8">
      <c r="A207" s="20" t="s">
        <v>276</v>
      </c>
      <c r="B207" s="55" t="s">
        <v>774</v>
      </c>
      <c r="C207" s="61" t="s">
        <v>44</v>
      </c>
      <c r="D207" s="62">
        <v>1</v>
      </c>
      <c r="E207" s="24"/>
      <c r="F207" s="25"/>
      <c r="G207" s="25"/>
      <c r="H207" s="25"/>
    </row>
    <row r="208" spans="1:8">
      <c r="A208" s="53"/>
      <c r="B208" s="54" t="s">
        <v>342</v>
      </c>
      <c r="C208" s="11"/>
      <c r="D208" s="11"/>
      <c r="E208" s="24"/>
      <c r="F208" s="25"/>
      <c r="G208" s="25"/>
      <c r="H208" s="25"/>
    </row>
    <row r="209" spans="1:8" ht="52.8">
      <c r="A209" s="20" t="s">
        <v>4</v>
      </c>
      <c r="B209" s="55" t="s">
        <v>743</v>
      </c>
      <c r="C209" s="61" t="s">
        <v>44</v>
      </c>
      <c r="D209" s="62">
        <v>1</v>
      </c>
      <c r="E209" s="24"/>
      <c r="F209" s="25"/>
      <c r="G209" s="25"/>
      <c r="H209" s="25"/>
    </row>
    <row r="210" spans="1:8" ht="52.8">
      <c r="A210" s="20" t="s">
        <v>275</v>
      </c>
      <c r="B210" s="55" t="s">
        <v>775</v>
      </c>
      <c r="C210" s="61" t="s">
        <v>44</v>
      </c>
      <c r="D210" s="62">
        <v>1</v>
      </c>
      <c r="E210" s="24"/>
      <c r="F210" s="25"/>
      <c r="G210" s="25"/>
      <c r="H210" s="25"/>
    </row>
    <row r="211" spans="1:8" ht="52.8">
      <c r="A211" s="20" t="s">
        <v>276</v>
      </c>
      <c r="B211" s="55" t="s">
        <v>760</v>
      </c>
      <c r="C211" s="61" t="s">
        <v>44</v>
      </c>
      <c r="D211" s="62">
        <v>2</v>
      </c>
      <c r="E211" s="24"/>
      <c r="F211" s="25"/>
      <c r="G211" s="25"/>
      <c r="H211" s="25"/>
    </row>
    <row r="212" spans="1:8">
      <c r="A212" s="53"/>
      <c r="B212" s="54" t="s">
        <v>343</v>
      </c>
      <c r="C212" s="11"/>
      <c r="D212" s="11"/>
      <c r="E212" s="24"/>
      <c r="F212" s="25"/>
      <c r="G212" s="25"/>
      <c r="H212" s="25"/>
    </row>
    <row r="213" spans="1:8" ht="52.8">
      <c r="A213" s="20" t="s">
        <v>4</v>
      </c>
      <c r="B213" s="55" t="s">
        <v>776</v>
      </c>
      <c r="C213" s="61" t="s">
        <v>44</v>
      </c>
      <c r="D213" s="95">
        <v>1</v>
      </c>
      <c r="E213" s="24"/>
      <c r="F213" s="25"/>
      <c r="G213" s="25"/>
      <c r="H213" s="25"/>
    </row>
    <row r="214" spans="1:8">
      <c r="A214" s="20" t="s">
        <v>275</v>
      </c>
      <c r="B214" s="55" t="s">
        <v>311</v>
      </c>
      <c r="C214" s="61" t="s">
        <v>44</v>
      </c>
      <c r="D214" s="62">
        <v>2</v>
      </c>
      <c r="E214" s="24"/>
      <c r="F214" s="25"/>
      <c r="G214" s="25"/>
      <c r="H214" s="25"/>
    </row>
    <row r="215" spans="1:8">
      <c r="A215" s="53"/>
      <c r="B215" s="54" t="s">
        <v>344</v>
      </c>
      <c r="C215" s="11"/>
      <c r="D215" s="11"/>
      <c r="E215" s="24"/>
      <c r="F215" s="25"/>
      <c r="G215" s="25"/>
      <c r="H215" s="25"/>
    </row>
    <row r="216" spans="1:8" ht="52.8">
      <c r="A216" s="20" t="s">
        <v>4</v>
      </c>
      <c r="B216" s="55" t="s">
        <v>718</v>
      </c>
      <c r="C216" s="61" t="s">
        <v>44</v>
      </c>
      <c r="D216" s="62">
        <v>1</v>
      </c>
      <c r="E216" s="24"/>
      <c r="F216" s="25"/>
      <c r="G216" s="25"/>
      <c r="H216" s="25"/>
    </row>
    <row r="217" spans="1:8" ht="52.8">
      <c r="A217" s="20" t="s">
        <v>275</v>
      </c>
      <c r="B217" s="55" t="s">
        <v>759</v>
      </c>
      <c r="C217" s="61" t="s">
        <v>44</v>
      </c>
      <c r="D217" s="62">
        <v>1</v>
      </c>
      <c r="E217" s="24"/>
      <c r="F217" s="25"/>
      <c r="G217" s="25"/>
      <c r="H217" s="25"/>
    </row>
    <row r="218" spans="1:8" ht="52.8">
      <c r="A218" s="20" t="s">
        <v>276</v>
      </c>
      <c r="B218" s="55" t="s">
        <v>777</v>
      </c>
      <c r="C218" s="61" t="s">
        <v>44</v>
      </c>
      <c r="D218" s="62">
        <v>1</v>
      </c>
      <c r="E218" s="24"/>
      <c r="F218" s="25"/>
      <c r="G218" s="25"/>
      <c r="H218" s="25"/>
    </row>
    <row r="219" spans="1:8">
      <c r="A219" s="53"/>
      <c r="B219" s="54" t="s">
        <v>345</v>
      </c>
      <c r="C219" s="11"/>
      <c r="D219" s="11"/>
      <c r="E219" s="24"/>
      <c r="F219" s="25"/>
      <c r="G219" s="25"/>
      <c r="H219" s="25"/>
    </row>
    <row r="220" spans="1:8" ht="52.8">
      <c r="A220" s="20" t="s">
        <v>4</v>
      </c>
      <c r="B220" s="55" t="s">
        <v>743</v>
      </c>
      <c r="C220" s="61" t="s">
        <v>44</v>
      </c>
      <c r="D220" s="62">
        <v>1</v>
      </c>
      <c r="E220" s="24"/>
      <c r="F220" s="25"/>
      <c r="G220" s="25"/>
      <c r="H220" s="25"/>
    </row>
    <row r="221" spans="1:8" ht="52.8">
      <c r="A221" s="20" t="s">
        <v>275</v>
      </c>
      <c r="B221" s="55" t="s">
        <v>775</v>
      </c>
      <c r="C221" s="61" t="s">
        <v>44</v>
      </c>
      <c r="D221" s="62">
        <v>1</v>
      </c>
      <c r="E221" s="24"/>
      <c r="F221" s="25"/>
      <c r="G221" s="25"/>
      <c r="H221" s="25"/>
    </row>
    <row r="222" spans="1:8" ht="52.8">
      <c r="A222" s="20" t="s">
        <v>276</v>
      </c>
      <c r="B222" s="55" t="s">
        <v>760</v>
      </c>
      <c r="C222" s="61" t="s">
        <v>44</v>
      </c>
      <c r="D222" s="95">
        <v>2</v>
      </c>
      <c r="E222" s="24"/>
      <c r="F222" s="25"/>
      <c r="G222" s="25"/>
      <c r="H222" s="25"/>
    </row>
    <row r="223" spans="1:8">
      <c r="A223" s="53"/>
      <c r="B223" s="54" t="s">
        <v>346</v>
      </c>
      <c r="C223" s="11"/>
      <c r="D223" s="11"/>
      <c r="E223" s="24"/>
      <c r="F223" s="25"/>
      <c r="G223" s="25"/>
      <c r="H223" s="25"/>
    </row>
    <row r="224" spans="1:8">
      <c r="A224" s="20" t="s">
        <v>4</v>
      </c>
      <c r="B224" s="56" t="s">
        <v>347</v>
      </c>
      <c r="C224" s="61" t="s">
        <v>44</v>
      </c>
      <c r="D224" s="95">
        <v>3</v>
      </c>
      <c r="E224" s="24"/>
      <c r="F224" s="25"/>
      <c r="G224" s="25"/>
      <c r="H224" s="25"/>
    </row>
    <row r="225" spans="1:8">
      <c r="A225" s="53"/>
      <c r="B225" s="54" t="s">
        <v>348</v>
      </c>
      <c r="C225" s="11"/>
      <c r="D225" s="11"/>
      <c r="E225" s="24"/>
      <c r="F225" s="25"/>
      <c r="G225" s="25"/>
      <c r="H225" s="25"/>
    </row>
    <row r="226" spans="1:8" ht="52.8">
      <c r="A226" s="20" t="s">
        <v>4</v>
      </c>
      <c r="B226" s="55" t="s">
        <v>778</v>
      </c>
      <c r="C226" s="61" t="s">
        <v>44</v>
      </c>
      <c r="D226" s="62">
        <v>1</v>
      </c>
      <c r="E226" s="24"/>
      <c r="F226" s="25"/>
      <c r="G226" s="25"/>
      <c r="H226" s="25"/>
    </row>
    <row r="227" spans="1:8" ht="52.8">
      <c r="A227" s="20" t="s">
        <v>275</v>
      </c>
      <c r="B227" s="55" t="s">
        <v>773</v>
      </c>
      <c r="C227" s="61" t="s">
        <v>44</v>
      </c>
      <c r="D227" s="62">
        <v>1</v>
      </c>
      <c r="E227" s="24"/>
      <c r="F227" s="25"/>
      <c r="G227" s="25"/>
      <c r="H227" s="25"/>
    </row>
    <row r="228" spans="1:8" ht="52.8">
      <c r="A228" s="20" t="s">
        <v>276</v>
      </c>
      <c r="B228" s="55" t="s">
        <v>774</v>
      </c>
      <c r="C228" s="61" t="s">
        <v>44</v>
      </c>
      <c r="D228" s="62">
        <v>1</v>
      </c>
      <c r="E228" s="24"/>
      <c r="F228" s="25"/>
      <c r="G228" s="25"/>
      <c r="H228" s="25"/>
    </row>
    <row r="229" spans="1:8">
      <c r="A229" s="53"/>
      <c r="B229" s="54" t="s">
        <v>349</v>
      </c>
      <c r="C229" s="11"/>
      <c r="D229" s="11"/>
      <c r="E229" s="24"/>
      <c r="F229" s="25"/>
      <c r="G229" s="25"/>
      <c r="H229" s="25"/>
    </row>
    <row r="230" spans="1:8" ht="52.8">
      <c r="A230" s="20" t="s">
        <v>4</v>
      </c>
      <c r="B230" s="55" t="s">
        <v>719</v>
      </c>
      <c r="C230" s="61" t="s">
        <v>44</v>
      </c>
      <c r="D230" s="62">
        <v>1</v>
      </c>
      <c r="E230" s="24"/>
      <c r="F230" s="25"/>
      <c r="G230" s="25"/>
      <c r="H230" s="25"/>
    </row>
    <row r="231" spans="1:8" ht="52.8">
      <c r="A231" s="20" t="s">
        <v>275</v>
      </c>
      <c r="B231" s="55" t="s">
        <v>736</v>
      </c>
      <c r="C231" s="61" t="s">
        <v>44</v>
      </c>
      <c r="D231" s="62">
        <v>1</v>
      </c>
      <c r="E231" s="24"/>
      <c r="F231" s="25"/>
      <c r="G231" s="25"/>
      <c r="H231" s="25"/>
    </row>
    <row r="232" spans="1:8" ht="52.8">
      <c r="A232" s="20" t="s">
        <v>276</v>
      </c>
      <c r="B232" s="55" t="s">
        <v>779</v>
      </c>
      <c r="C232" s="61" t="s">
        <v>44</v>
      </c>
      <c r="D232" s="62">
        <v>1</v>
      </c>
      <c r="E232" s="24"/>
      <c r="F232" s="25"/>
      <c r="G232" s="25"/>
      <c r="H232" s="25"/>
    </row>
    <row r="233" spans="1:8" ht="52.8">
      <c r="A233" s="20" t="s">
        <v>277</v>
      </c>
      <c r="B233" s="55" t="s">
        <v>753</v>
      </c>
      <c r="C233" s="61" t="s">
        <v>44</v>
      </c>
      <c r="D233" s="95">
        <v>1</v>
      </c>
      <c r="E233" s="24"/>
      <c r="F233" s="25"/>
      <c r="G233" s="25"/>
      <c r="H233" s="25"/>
    </row>
    <row r="234" spans="1:8">
      <c r="A234" s="53"/>
      <c r="B234" s="54" t="s">
        <v>350</v>
      </c>
      <c r="C234" s="11"/>
      <c r="D234" s="11"/>
      <c r="E234" s="24"/>
      <c r="F234" s="25"/>
      <c r="G234" s="25"/>
      <c r="H234" s="25"/>
    </row>
    <row r="235" spans="1:8" ht="52.8">
      <c r="A235" s="20" t="s">
        <v>4</v>
      </c>
      <c r="B235" s="55" t="s">
        <v>733</v>
      </c>
      <c r="C235" s="61" t="s">
        <v>44</v>
      </c>
      <c r="D235" s="95">
        <v>1</v>
      </c>
      <c r="E235" s="24"/>
      <c r="F235" s="25"/>
      <c r="G235" s="25"/>
      <c r="H235" s="25"/>
    </row>
    <row r="236" spans="1:8">
      <c r="A236" s="20" t="s">
        <v>275</v>
      </c>
      <c r="B236" s="55" t="s">
        <v>311</v>
      </c>
      <c r="C236" s="61" t="s">
        <v>44</v>
      </c>
      <c r="D236" s="62">
        <v>1</v>
      </c>
      <c r="E236" s="24"/>
      <c r="F236" s="25"/>
      <c r="G236" s="25"/>
      <c r="H236" s="25"/>
    </row>
    <row r="237" spans="1:8">
      <c r="A237" s="20" t="s">
        <v>276</v>
      </c>
      <c r="B237" s="57" t="s">
        <v>319</v>
      </c>
      <c r="C237" s="61" t="s">
        <v>44</v>
      </c>
      <c r="D237" s="62">
        <v>1</v>
      </c>
      <c r="E237" s="24"/>
      <c r="F237" s="25"/>
      <c r="G237" s="25"/>
      <c r="H237" s="25"/>
    </row>
    <row r="238" spans="1:8">
      <c r="A238" s="53"/>
      <c r="B238" s="54" t="s">
        <v>351</v>
      </c>
      <c r="C238" s="11"/>
      <c r="D238" s="11"/>
      <c r="E238" s="24"/>
      <c r="F238" s="25"/>
      <c r="G238" s="25"/>
      <c r="H238" s="25"/>
    </row>
    <row r="239" spans="1:8" ht="52.8">
      <c r="A239" s="20" t="s">
        <v>4</v>
      </c>
      <c r="B239" s="55" t="s">
        <v>780</v>
      </c>
      <c r="C239" s="61" t="s">
        <v>44</v>
      </c>
      <c r="D239" s="62">
        <v>1</v>
      </c>
      <c r="E239" s="24"/>
      <c r="F239" s="25"/>
      <c r="G239" s="25"/>
      <c r="H239" s="25"/>
    </row>
    <row r="240" spans="1:8" ht="52.8">
      <c r="A240" s="20" t="s">
        <v>275</v>
      </c>
      <c r="B240" s="55" t="s">
        <v>781</v>
      </c>
      <c r="C240" s="61" t="s">
        <v>44</v>
      </c>
      <c r="D240" s="62">
        <v>1</v>
      </c>
      <c r="E240" s="24"/>
      <c r="F240" s="25"/>
      <c r="G240" s="25"/>
      <c r="H240" s="25"/>
    </row>
    <row r="241" spans="1:8" ht="52.8">
      <c r="A241" s="20" t="s">
        <v>276</v>
      </c>
      <c r="B241" s="55" t="s">
        <v>782</v>
      </c>
      <c r="C241" s="61" t="s">
        <v>44</v>
      </c>
      <c r="D241" s="62">
        <v>1</v>
      </c>
      <c r="E241" s="24"/>
      <c r="F241" s="25"/>
      <c r="G241" s="25"/>
      <c r="H241" s="25"/>
    </row>
    <row r="242" spans="1:8">
      <c r="A242" s="53"/>
      <c r="B242" s="54" t="s">
        <v>352</v>
      </c>
      <c r="C242" s="11"/>
      <c r="D242" s="11"/>
      <c r="E242" s="24"/>
      <c r="F242" s="25"/>
      <c r="G242" s="25"/>
      <c r="H242" s="25"/>
    </row>
    <row r="243" spans="1:8">
      <c r="A243" s="20" t="s">
        <v>4</v>
      </c>
      <c r="B243" s="56" t="s">
        <v>296</v>
      </c>
      <c r="C243" s="61" t="s">
        <v>44</v>
      </c>
      <c r="D243" s="95">
        <v>8</v>
      </c>
      <c r="E243" s="24"/>
      <c r="F243" s="25"/>
      <c r="G243" s="25"/>
      <c r="H243" s="25"/>
    </row>
    <row r="244" spans="1:8" ht="26.4">
      <c r="A244" s="53">
        <v>2</v>
      </c>
      <c r="B244" s="11" t="s">
        <v>353</v>
      </c>
      <c r="C244" s="11"/>
      <c r="D244" s="11"/>
      <c r="E244" s="24"/>
      <c r="F244" s="25"/>
      <c r="G244" s="25"/>
      <c r="H244" s="25"/>
    </row>
    <row r="245" spans="1:8" ht="66">
      <c r="A245" s="20" t="s">
        <v>41</v>
      </c>
      <c r="B245" s="55" t="s">
        <v>354</v>
      </c>
      <c r="C245" s="61" t="s">
        <v>44</v>
      </c>
      <c r="D245" s="62">
        <v>60</v>
      </c>
      <c r="E245" s="24"/>
      <c r="F245" s="25"/>
      <c r="G245" s="25"/>
      <c r="H245" s="25"/>
    </row>
    <row r="246" spans="1:8">
      <c r="A246" s="20" t="s">
        <v>42</v>
      </c>
      <c r="B246" s="57" t="s">
        <v>355</v>
      </c>
      <c r="C246" s="61" t="s">
        <v>45</v>
      </c>
      <c r="D246" s="62">
        <v>60</v>
      </c>
      <c r="E246" s="24"/>
      <c r="F246" s="25"/>
      <c r="G246" s="25"/>
      <c r="H246" s="25"/>
    </row>
    <row r="247" spans="1:8" ht="26.4">
      <c r="A247" s="20" t="s">
        <v>43</v>
      </c>
      <c r="B247" s="57" t="s">
        <v>356</v>
      </c>
      <c r="C247" s="61" t="s">
        <v>45</v>
      </c>
      <c r="D247" s="62">
        <v>60</v>
      </c>
      <c r="E247" s="24"/>
      <c r="F247" s="25"/>
      <c r="G247" s="25"/>
      <c r="H247" s="25"/>
    </row>
    <row r="248" spans="1:8" ht="26.4">
      <c r="A248" s="20" t="s">
        <v>9</v>
      </c>
      <c r="B248" s="16" t="s">
        <v>357</v>
      </c>
      <c r="C248" s="61" t="s">
        <v>45</v>
      </c>
      <c r="D248" s="62">
        <v>60</v>
      </c>
      <c r="E248" s="24"/>
      <c r="F248" s="25"/>
      <c r="G248" s="25"/>
      <c r="H248" s="25"/>
    </row>
    <row r="249" spans="1:8">
      <c r="A249" s="20" t="s">
        <v>20</v>
      </c>
      <c r="B249" s="16" t="s">
        <v>440</v>
      </c>
      <c r="C249" s="61" t="s">
        <v>45</v>
      </c>
      <c r="D249" s="62">
        <v>128</v>
      </c>
      <c r="E249" s="24"/>
      <c r="F249" s="25"/>
      <c r="G249" s="25"/>
      <c r="H249" s="25"/>
    </row>
    <row r="250" spans="1:8">
      <c r="A250" s="20" t="s">
        <v>21</v>
      </c>
      <c r="B250" s="16" t="s">
        <v>452</v>
      </c>
      <c r="C250" s="61" t="s">
        <v>45</v>
      </c>
      <c r="D250" s="62">
        <v>6</v>
      </c>
      <c r="E250" s="24"/>
      <c r="F250" s="25"/>
      <c r="G250" s="25"/>
      <c r="H250" s="25"/>
    </row>
    <row r="251" spans="1:8">
      <c r="A251" s="20" t="s">
        <v>22</v>
      </c>
      <c r="B251" s="16" t="s">
        <v>783</v>
      </c>
      <c r="C251" s="61" t="s">
        <v>45</v>
      </c>
      <c r="D251" s="62">
        <v>18</v>
      </c>
      <c r="E251" s="24"/>
      <c r="F251" s="25"/>
      <c r="G251" s="25"/>
      <c r="H251" s="25"/>
    </row>
    <row r="252" spans="1:8" ht="26.4">
      <c r="A252" s="20" t="s">
        <v>23</v>
      </c>
      <c r="B252" s="16" t="s">
        <v>784</v>
      </c>
      <c r="C252" s="61" t="s">
        <v>45</v>
      </c>
      <c r="D252" s="62">
        <v>60</v>
      </c>
      <c r="E252" s="24"/>
      <c r="F252" s="25"/>
      <c r="G252" s="25"/>
      <c r="H252" s="25"/>
    </row>
    <row r="253" spans="1:8">
      <c r="A253" s="20" t="s">
        <v>24</v>
      </c>
      <c r="B253" s="16" t="s">
        <v>358</v>
      </c>
      <c r="C253" s="61" t="s">
        <v>45</v>
      </c>
      <c r="D253" s="62">
        <v>190</v>
      </c>
      <c r="E253" s="24"/>
      <c r="F253" s="25"/>
      <c r="G253" s="25"/>
      <c r="H253" s="25"/>
    </row>
    <row r="254" spans="1:8" ht="26.4">
      <c r="A254" s="20" t="s">
        <v>25</v>
      </c>
      <c r="B254" s="56" t="s">
        <v>359</v>
      </c>
      <c r="C254" s="61" t="s">
        <v>45</v>
      </c>
      <c r="D254" s="95">
        <v>8</v>
      </c>
      <c r="E254" s="24"/>
      <c r="F254" s="25"/>
      <c r="G254" s="25"/>
      <c r="H254" s="25"/>
    </row>
    <row r="255" spans="1:8" ht="39.6">
      <c r="A255" s="20" t="s">
        <v>26</v>
      </c>
      <c r="B255" s="56" t="s">
        <v>785</v>
      </c>
      <c r="C255" s="61" t="s">
        <v>45</v>
      </c>
      <c r="D255" s="95">
        <v>198</v>
      </c>
      <c r="E255" s="24"/>
      <c r="F255" s="25"/>
      <c r="G255" s="25"/>
      <c r="H255" s="25"/>
    </row>
    <row r="256" spans="1:8" ht="39.6">
      <c r="A256" s="20" t="s">
        <v>84</v>
      </c>
      <c r="B256" s="55" t="s">
        <v>360</v>
      </c>
      <c r="C256" s="61" t="s">
        <v>45</v>
      </c>
      <c r="D256" s="62">
        <v>198</v>
      </c>
      <c r="E256" s="24"/>
      <c r="F256" s="25"/>
      <c r="G256" s="25"/>
      <c r="H256" s="25"/>
    </row>
    <row r="257" spans="1:8" ht="42">
      <c r="A257" s="20" t="s">
        <v>85</v>
      </c>
      <c r="B257" s="57" t="s">
        <v>361</v>
      </c>
      <c r="C257" s="61" t="s">
        <v>45</v>
      </c>
      <c r="D257" s="62">
        <v>4</v>
      </c>
      <c r="E257" s="24"/>
      <c r="F257" s="25"/>
      <c r="G257" s="25"/>
      <c r="H257" s="25"/>
    </row>
    <row r="258" spans="1:8" ht="42">
      <c r="A258" s="20" t="s">
        <v>86</v>
      </c>
      <c r="B258" s="57" t="s">
        <v>362</v>
      </c>
      <c r="C258" s="61" t="s">
        <v>45</v>
      </c>
      <c r="D258" s="62">
        <v>4</v>
      </c>
      <c r="E258" s="24"/>
      <c r="F258" s="25"/>
      <c r="G258" s="25"/>
      <c r="H258" s="25"/>
    </row>
    <row r="259" spans="1:8" ht="42">
      <c r="A259" s="20" t="s">
        <v>87</v>
      </c>
      <c r="B259" s="57" t="s">
        <v>786</v>
      </c>
      <c r="C259" s="61" t="s">
        <v>45</v>
      </c>
      <c r="D259" s="62">
        <v>8</v>
      </c>
      <c r="E259" s="24"/>
      <c r="F259" s="25"/>
      <c r="G259" s="25"/>
      <c r="H259" s="25"/>
    </row>
    <row r="260" spans="1:8">
      <c r="A260" s="20" t="s">
        <v>88</v>
      </c>
      <c r="B260" s="58" t="s">
        <v>363</v>
      </c>
      <c r="C260" s="61" t="s">
        <v>45</v>
      </c>
      <c r="D260" s="62">
        <v>150</v>
      </c>
      <c r="E260" s="24"/>
      <c r="F260" s="25"/>
      <c r="G260" s="25"/>
      <c r="H260" s="25"/>
    </row>
    <row r="261" spans="1:8">
      <c r="A261" s="20" t="s">
        <v>89</v>
      </c>
      <c r="B261" s="58" t="s">
        <v>364</v>
      </c>
      <c r="C261" s="61" t="s">
        <v>45</v>
      </c>
      <c r="D261" s="62">
        <v>32</v>
      </c>
      <c r="E261" s="24"/>
      <c r="F261" s="25"/>
      <c r="G261" s="25"/>
      <c r="H261" s="25"/>
    </row>
    <row r="262" spans="1:8" ht="26.4">
      <c r="A262" s="20" t="s">
        <v>90</v>
      </c>
      <c r="B262" s="57" t="s">
        <v>365</v>
      </c>
      <c r="C262" s="61" t="s">
        <v>3</v>
      </c>
      <c r="D262" s="95">
        <v>3410</v>
      </c>
      <c r="E262" s="24"/>
      <c r="F262" s="25"/>
      <c r="G262" s="25"/>
      <c r="H262" s="25"/>
    </row>
    <row r="263" spans="1:8" ht="26.4">
      <c r="A263" s="20" t="s">
        <v>91</v>
      </c>
      <c r="B263" s="59" t="s">
        <v>366</v>
      </c>
      <c r="C263" s="61" t="s">
        <v>3</v>
      </c>
      <c r="D263" s="95">
        <v>130</v>
      </c>
      <c r="E263" s="24"/>
      <c r="F263" s="25"/>
      <c r="G263" s="25"/>
      <c r="H263" s="25"/>
    </row>
    <row r="264" spans="1:8" ht="26.4">
      <c r="A264" s="20" t="s">
        <v>92</v>
      </c>
      <c r="B264" s="16" t="s">
        <v>367</v>
      </c>
      <c r="C264" s="61" t="s">
        <v>3</v>
      </c>
      <c r="D264" s="62">
        <v>140</v>
      </c>
      <c r="E264" s="24"/>
      <c r="F264" s="25"/>
      <c r="G264" s="25"/>
      <c r="H264" s="25"/>
    </row>
    <row r="265" spans="1:8" ht="26.4">
      <c r="A265" s="20" t="s">
        <v>93</v>
      </c>
      <c r="B265" s="16" t="s">
        <v>368</v>
      </c>
      <c r="C265" s="61" t="s">
        <v>3</v>
      </c>
      <c r="D265" s="62">
        <v>60</v>
      </c>
      <c r="E265" s="24"/>
      <c r="F265" s="25"/>
      <c r="G265" s="25"/>
      <c r="H265" s="25"/>
    </row>
    <row r="266" spans="1:8" ht="26.4">
      <c r="A266" s="20" t="s">
        <v>391</v>
      </c>
      <c r="B266" s="16" t="s">
        <v>369</v>
      </c>
      <c r="C266" s="61" t="s">
        <v>3</v>
      </c>
      <c r="D266" s="62">
        <v>40</v>
      </c>
      <c r="E266" s="24"/>
      <c r="F266" s="25"/>
      <c r="G266" s="25"/>
      <c r="H266" s="25"/>
    </row>
    <row r="267" spans="1:8" ht="26.4">
      <c r="A267" s="20" t="s">
        <v>392</v>
      </c>
      <c r="B267" s="16" t="s">
        <v>370</v>
      </c>
      <c r="C267" s="61" t="s">
        <v>3</v>
      </c>
      <c r="D267" s="62">
        <v>20</v>
      </c>
      <c r="E267" s="24"/>
      <c r="F267" s="25"/>
      <c r="G267" s="25"/>
      <c r="H267" s="25"/>
    </row>
    <row r="268" spans="1:8">
      <c r="A268" s="20" t="s">
        <v>393</v>
      </c>
      <c r="B268" s="16" t="s">
        <v>787</v>
      </c>
      <c r="C268" s="61" t="s">
        <v>44</v>
      </c>
      <c r="D268" s="62">
        <v>1</v>
      </c>
      <c r="E268" s="24"/>
      <c r="F268" s="25"/>
      <c r="G268" s="25"/>
      <c r="H268" s="25"/>
    </row>
    <row r="269" spans="1:8">
      <c r="A269" s="20" t="s">
        <v>394</v>
      </c>
      <c r="B269" s="56" t="s">
        <v>371</v>
      </c>
      <c r="C269" s="61" t="s">
        <v>44</v>
      </c>
      <c r="D269" s="95">
        <v>1</v>
      </c>
      <c r="E269" s="24"/>
      <c r="F269" s="25"/>
      <c r="G269" s="25"/>
      <c r="H269" s="25"/>
    </row>
    <row r="270" spans="1:8">
      <c r="A270" s="20" t="s">
        <v>395</v>
      </c>
      <c r="B270" s="56" t="s">
        <v>788</v>
      </c>
      <c r="C270" s="61" t="s">
        <v>44</v>
      </c>
      <c r="D270" s="95">
        <v>1</v>
      </c>
      <c r="E270" s="24"/>
      <c r="F270" s="25"/>
      <c r="G270" s="25"/>
      <c r="H270" s="25"/>
    </row>
    <row r="271" spans="1:8">
      <c r="A271" s="20" t="s">
        <v>396</v>
      </c>
      <c r="B271" s="55" t="s">
        <v>372</v>
      </c>
      <c r="C271" s="61" t="s">
        <v>44</v>
      </c>
      <c r="D271" s="62">
        <v>1</v>
      </c>
      <c r="E271" s="24"/>
      <c r="F271" s="25"/>
      <c r="G271" s="25"/>
      <c r="H271" s="25"/>
    </row>
    <row r="272" spans="1:8">
      <c r="A272" s="20" t="s">
        <v>397</v>
      </c>
      <c r="B272" s="57" t="s">
        <v>789</v>
      </c>
      <c r="C272" s="61" t="s">
        <v>44</v>
      </c>
      <c r="D272" s="62">
        <v>1</v>
      </c>
      <c r="E272" s="24"/>
      <c r="F272" s="25"/>
      <c r="G272" s="25"/>
      <c r="H272" s="25"/>
    </row>
    <row r="273" spans="1:8">
      <c r="A273" s="20" t="s">
        <v>398</v>
      </c>
      <c r="B273" s="57" t="s">
        <v>790</v>
      </c>
      <c r="C273" s="61" t="s">
        <v>44</v>
      </c>
      <c r="D273" s="62">
        <v>1</v>
      </c>
      <c r="E273" s="24"/>
      <c r="F273" s="25"/>
      <c r="G273" s="25"/>
      <c r="H273" s="25"/>
    </row>
    <row r="274" spans="1:8" ht="26.4">
      <c r="A274" s="20" t="s">
        <v>399</v>
      </c>
      <c r="B274" s="16" t="s">
        <v>373</v>
      </c>
      <c r="C274" s="61" t="s">
        <v>3</v>
      </c>
      <c r="D274" s="62">
        <v>178</v>
      </c>
      <c r="E274" s="24"/>
      <c r="F274" s="25"/>
      <c r="G274" s="25"/>
      <c r="H274" s="25"/>
    </row>
    <row r="275" spans="1:8" ht="26.4">
      <c r="A275" s="20" t="s">
        <v>400</v>
      </c>
      <c r="B275" s="16" t="s">
        <v>374</v>
      </c>
      <c r="C275" s="61" t="s">
        <v>3</v>
      </c>
      <c r="D275" s="62">
        <v>66</v>
      </c>
      <c r="E275" s="24"/>
      <c r="F275" s="25"/>
      <c r="G275" s="25"/>
      <c r="H275" s="25"/>
    </row>
    <row r="276" spans="1:8" ht="26.4">
      <c r="A276" s="20" t="s">
        <v>401</v>
      </c>
      <c r="B276" s="56" t="s">
        <v>375</v>
      </c>
      <c r="C276" s="61" t="s">
        <v>3</v>
      </c>
      <c r="D276" s="95">
        <v>109</v>
      </c>
      <c r="E276" s="24"/>
      <c r="F276" s="25"/>
      <c r="G276" s="25"/>
      <c r="H276" s="25"/>
    </row>
    <row r="277" spans="1:8" ht="26.4">
      <c r="A277" s="20" t="s">
        <v>402</v>
      </c>
      <c r="B277" s="56" t="s">
        <v>376</v>
      </c>
      <c r="C277" s="61" t="s">
        <v>3</v>
      </c>
      <c r="D277" s="95">
        <v>20</v>
      </c>
      <c r="E277" s="24"/>
      <c r="F277" s="25"/>
      <c r="G277" s="25"/>
      <c r="H277" s="25"/>
    </row>
    <row r="278" spans="1:8" ht="26.4">
      <c r="A278" s="20" t="s">
        <v>403</v>
      </c>
      <c r="B278" s="56" t="s">
        <v>791</v>
      </c>
      <c r="C278" s="61" t="s">
        <v>3</v>
      </c>
      <c r="D278" s="95">
        <v>38</v>
      </c>
      <c r="E278" s="24"/>
      <c r="F278" s="25"/>
      <c r="G278" s="25"/>
      <c r="H278" s="25"/>
    </row>
    <row r="279" spans="1:8" ht="26.4">
      <c r="A279" s="20" t="s">
        <v>792</v>
      </c>
      <c r="B279" s="55" t="s">
        <v>377</v>
      </c>
      <c r="C279" s="61" t="s">
        <v>3</v>
      </c>
      <c r="D279" s="62">
        <v>103</v>
      </c>
      <c r="E279" s="24"/>
      <c r="F279" s="25"/>
      <c r="G279" s="25"/>
      <c r="H279" s="25"/>
    </row>
    <row r="280" spans="1:8" ht="26.4">
      <c r="A280" s="20" t="s">
        <v>793</v>
      </c>
      <c r="B280" s="57" t="s">
        <v>378</v>
      </c>
      <c r="C280" s="61" t="s">
        <v>3</v>
      </c>
      <c r="D280" s="62">
        <v>58</v>
      </c>
      <c r="E280" s="24"/>
      <c r="F280" s="25"/>
      <c r="G280" s="25"/>
      <c r="H280" s="25"/>
    </row>
    <row r="281" spans="1:8" ht="26.4">
      <c r="A281" s="20" t="s">
        <v>794</v>
      </c>
      <c r="B281" s="57" t="s">
        <v>379</v>
      </c>
      <c r="C281" s="61" t="s">
        <v>3</v>
      </c>
      <c r="D281" s="62">
        <v>40</v>
      </c>
      <c r="E281" s="24"/>
      <c r="F281" s="25"/>
      <c r="G281" s="25"/>
      <c r="H281" s="25"/>
    </row>
    <row r="282" spans="1:8" ht="26.4">
      <c r="A282" s="20" t="s">
        <v>795</v>
      </c>
      <c r="B282" s="16" t="s">
        <v>380</v>
      </c>
      <c r="C282" s="61" t="s">
        <v>3</v>
      </c>
      <c r="D282" s="62">
        <v>20</v>
      </c>
      <c r="E282" s="24"/>
      <c r="F282" s="25"/>
      <c r="G282" s="25"/>
      <c r="H282" s="25"/>
    </row>
    <row r="283" spans="1:8" ht="26.4">
      <c r="A283" s="20" t="s">
        <v>796</v>
      </c>
      <c r="B283" s="16" t="s">
        <v>381</v>
      </c>
      <c r="C283" s="61" t="s">
        <v>115</v>
      </c>
      <c r="D283" s="62">
        <v>155</v>
      </c>
      <c r="E283" s="24"/>
      <c r="F283" s="25"/>
      <c r="G283" s="25"/>
      <c r="H283" s="25"/>
    </row>
    <row r="284" spans="1:8">
      <c r="A284" s="20" t="s">
        <v>797</v>
      </c>
      <c r="B284" s="56" t="s">
        <v>382</v>
      </c>
      <c r="C284" s="61" t="s">
        <v>44</v>
      </c>
      <c r="D284" s="95">
        <v>1</v>
      </c>
      <c r="E284" s="24"/>
      <c r="F284" s="25"/>
      <c r="G284" s="25"/>
      <c r="H284" s="25"/>
    </row>
    <row r="285" spans="1:8">
      <c r="A285" s="53">
        <v>3</v>
      </c>
      <c r="B285" s="11" t="s">
        <v>383</v>
      </c>
      <c r="C285" s="11"/>
      <c r="D285" s="11"/>
      <c r="E285" s="24"/>
      <c r="F285" s="25"/>
      <c r="G285" s="25"/>
      <c r="H285" s="25"/>
    </row>
    <row r="286" spans="1:8" ht="26.4">
      <c r="A286" s="20" t="s">
        <v>27</v>
      </c>
      <c r="B286" s="56" t="s">
        <v>384</v>
      </c>
      <c r="C286" s="61" t="s">
        <v>45</v>
      </c>
      <c r="D286" s="95">
        <v>1</v>
      </c>
      <c r="E286" s="24"/>
      <c r="F286" s="25"/>
      <c r="G286" s="25"/>
      <c r="H286" s="25"/>
    </row>
    <row r="287" spans="1:8" ht="26.4">
      <c r="A287" s="20" t="s">
        <v>28</v>
      </c>
      <c r="B287" s="55" t="s">
        <v>385</v>
      </c>
      <c r="C287" s="61" t="s">
        <v>45</v>
      </c>
      <c r="D287" s="62">
        <v>3</v>
      </c>
      <c r="E287" s="24"/>
      <c r="F287" s="25"/>
      <c r="G287" s="25"/>
      <c r="H287" s="25"/>
    </row>
    <row r="288" spans="1:8" ht="26.4">
      <c r="A288" s="20" t="s">
        <v>29</v>
      </c>
      <c r="B288" s="57" t="s">
        <v>386</v>
      </c>
      <c r="C288" s="61" t="s">
        <v>45</v>
      </c>
      <c r="D288" s="62">
        <v>4</v>
      </c>
      <c r="E288" s="24"/>
      <c r="F288" s="25"/>
      <c r="G288" s="25"/>
      <c r="H288" s="25"/>
    </row>
    <row r="289" spans="1:8" ht="15.6">
      <c r="A289" s="20" t="s">
        <v>30</v>
      </c>
      <c r="B289" s="57" t="s">
        <v>387</v>
      </c>
      <c r="C289" s="61" t="s">
        <v>3</v>
      </c>
      <c r="D289" s="62">
        <v>15</v>
      </c>
      <c r="E289" s="24"/>
      <c r="F289" s="25"/>
      <c r="G289" s="25"/>
      <c r="H289" s="25"/>
    </row>
    <row r="290" spans="1:8">
      <c r="A290" s="20" t="s">
        <v>31</v>
      </c>
      <c r="B290" s="56" t="s">
        <v>388</v>
      </c>
      <c r="C290" s="61" t="s">
        <v>44</v>
      </c>
      <c r="D290" s="95">
        <v>4</v>
      </c>
      <c r="E290" s="24"/>
      <c r="F290" s="25"/>
      <c r="G290" s="25"/>
      <c r="H290" s="25"/>
    </row>
    <row r="291" spans="1:8" ht="26.4">
      <c r="A291" s="20" t="s">
        <v>222</v>
      </c>
      <c r="B291" s="55" t="s">
        <v>389</v>
      </c>
      <c r="C291" s="61" t="s">
        <v>44</v>
      </c>
      <c r="D291" s="62">
        <v>1</v>
      </c>
      <c r="E291" s="24"/>
      <c r="F291" s="25"/>
      <c r="G291" s="25"/>
      <c r="H291" s="25"/>
    </row>
    <row r="292" spans="1:8" ht="26.4">
      <c r="A292" s="20" t="s">
        <v>223</v>
      </c>
      <c r="B292" s="57" t="s">
        <v>390</v>
      </c>
      <c r="C292" s="61" t="s">
        <v>44</v>
      </c>
      <c r="D292" s="62">
        <v>1</v>
      </c>
      <c r="E292" s="24"/>
      <c r="F292" s="25"/>
      <c r="G292" s="25"/>
      <c r="H292" s="25"/>
    </row>
    <row r="293" spans="1:8">
      <c r="A293" s="53">
        <v>4</v>
      </c>
      <c r="B293" s="11" t="s">
        <v>404</v>
      </c>
      <c r="C293" s="11"/>
      <c r="D293" s="11"/>
      <c r="E293" s="24"/>
      <c r="F293" s="25"/>
      <c r="G293" s="25"/>
      <c r="H293" s="25"/>
    </row>
    <row r="294" spans="1:8">
      <c r="A294" s="20" t="s">
        <v>46</v>
      </c>
      <c r="B294" s="57" t="s">
        <v>405</v>
      </c>
      <c r="C294" s="61" t="s">
        <v>44</v>
      </c>
      <c r="D294" s="62">
        <v>1</v>
      </c>
      <c r="E294" s="24"/>
      <c r="F294" s="25"/>
      <c r="G294" s="25"/>
      <c r="H294" s="25"/>
    </row>
    <row r="295" spans="1:8">
      <c r="A295" s="20" t="s">
        <v>0</v>
      </c>
      <c r="B295" s="56" t="s">
        <v>406</v>
      </c>
      <c r="C295" s="61" t="s">
        <v>44</v>
      </c>
      <c r="D295" s="95">
        <v>1</v>
      </c>
      <c r="E295" s="24"/>
      <c r="F295" s="25"/>
      <c r="G295" s="25"/>
      <c r="H295" s="25"/>
    </row>
    <row r="296" spans="1:8">
      <c r="A296" s="20" t="s">
        <v>1</v>
      </c>
      <c r="B296" s="55" t="s">
        <v>407</v>
      </c>
      <c r="C296" s="61" t="s">
        <v>44</v>
      </c>
      <c r="D296" s="62">
        <v>1</v>
      </c>
      <c r="E296" s="24"/>
      <c r="F296" s="25"/>
      <c r="G296" s="25"/>
      <c r="H296" s="25"/>
    </row>
    <row r="297" spans="1:8">
      <c r="A297" s="20" t="s">
        <v>2</v>
      </c>
      <c r="B297" s="57" t="s">
        <v>408</v>
      </c>
      <c r="C297" s="61" t="s">
        <v>44</v>
      </c>
      <c r="D297" s="62">
        <v>1</v>
      </c>
      <c r="E297" s="24"/>
      <c r="F297" s="25"/>
      <c r="G297" s="25"/>
      <c r="H297" s="25"/>
    </row>
    <row r="298" spans="1:8">
      <c r="A298" s="20" t="s">
        <v>189</v>
      </c>
      <c r="B298" s="57" t="s">
        <v>58</v>
      </c>
      <c r="C298" s="61" t="s">
        <v>44</v>
      </c>
      <c r="D298" s="62">
        <v>1</v>
      </c>
      <c r="E298" s="24"/>
      <c r="F298" s="25"/>
      <c r="G298" s="25"/>
      <c r="H298" s="25"/>
    </row>
    <row r="299" spans="1:8">
      <c r="A299" s="20" t="s">
        <v>190</v>
      </c>
      <c r="B299" s="56" t="s">
        <v>409</v>
      </c>
      <c r="C299" s="61" t="s">
        <v>44</v>
      </c>
      <c r="D299" s="95">
        <v>1</v>
      </c>
      <c r="E299" s="24"/>
      <c r="F299" s="25"/>
      <c r="G299" s="25"/>
      <c r="H299" s="25"/>
    </row>
    <row r="300" spans="1:8">
      <c r="A300" s="53">
        <v>5</v>
      </c>
      <c r="B300" s="11" t="s">
        <v>410</v>
      </c>
      <c r="C300" s="11"/>
      <c r="D300" s="11"/>
      <c r="E300" s="24"/>
      <c r="F300" s="25"/>
      <c r="G300" s="25"/>
      <c r="H300" s="25"/>
    </row>
    <row r="301" spans="1:8">
      <c r="A301" s="20" t="s">
        <v>48</v>
      </c>
      <c r="B301" s="55" t="s">
        <v>411</v>
      </c>
      <c r="C301" s="61" t="s">
        <v>44</v>
      </c>
      <c r="D301" s="62">
        <v>165</v>
      </c>
      <c r="E301" s="24"/>
      <c r="F301" s="25"/>
      <c r="G301" s="25"/>
      <c r="H301" s="25"/>
    </row>
    <row r="302" spans="1:8">
      <c r="A302" s="20" t="s">
        <v>169</v>
      </c>
      <c r="B302" s="57" t="s">
        <v>412</v>
      </c>
      <c r="C302" s="61" t="s">
        <v>3</v>
      </c>
      <c r="D302" s="62">
        <v>1250</v>
      </c>
      <c r="E302" s="24"/>
      <c r="F302" s="25"/>
      <c r="G302" s="25"/>
      <c r="H302" s="25"/>
    </row>
    <row r="303" spans="1:8" ht="26.4">
      <c r="A303" s="20" t="s">
        <v>170</v>
      </c>
      <c r="B303" s="56" t="s">
        <v>413</v>
      </c>
      <c r="C303" s="61" t="s">
        <v>3</v>
      </c>
      <c r="D303" s="95">
        <v>400</v>
      </c>
      <c r="E303" s="24"/>
      <c r="F303" s="25"/>
      <c r="G303" s="25"/>
      <c r="H303" s="25"/>
    </row>
    <row r="304" spans="1:8">
      <c r="A304" s="20" t="s">
        <v>171</v>
      </c>
      <c r="B304" s="55" t="s">
        <v>414</v>
      </c>
      <c r="C304" s="61" t="s">
        <v>44</v>
      </c>
      <c r="D304" s="62">
        <v>1</v>
      </c>
      <c r="E304" s="24"/>
      <c r="F304" s="25"/>
      <c r="G304" s="25"/>
      <c r="H304" s="25"/>
    </row>
    <row r="305" spans="1:8" ht="26.4">
      <c r="A305" s="20" t="s">
        <v>172</v>
      </c>
      <c r="B305" s="57" t="s">
        <v>415</v>
      </c>
      <c r="C305" s="61" t="s">
        <v>44</v>
      </c>
      <c r="D305" s="62">
        <v>1</v>
      </c>
      <c r="E305" s="24"/>
      <c r="F305" s="25"/>
      <c r="G305" s="25"/>
      <c r="H305" s="25"/>
    </row>
    <row r="306" spans="1:8" ht="26.4">
      <c r="A306" s="20" t="s">
        <v>255</v>
      </c>
      <c r="B306" s="56" t="s">
        <v>416</v>
      </c>
      <c r="C306" s="61" t="s">
        <v>44</v>
      </c>
      <c r="D306" s="95">
        <v>1</v>
      </c>
      <c r="E306" s="24"/>
      <c r="F306" s="25"/>
      <c r="G306" s="25"/>
      <c r="H306" s="25"/>
    </row>
    <row r="307" spans="1:8" s="2" customFormat="1" ht="18.75" customHeight="1">
      <c r="A307" s="12"/>
      <c r="B307" s="13" t="s">
        <v>64</v>
      </c>
      <c r="C307" s="14" t="s">
        <v>5</v>
      </c>
      <c r="D307" s="15"/>
      <c r="E307" s="24"/>
      <c r="F307" s="25"/>
      <c r="G307" s="25"/>
      <c r="H307" s="25"/>
    </row>
    <row r="308" spans="1:8">
      <c r="A308" s="30"/>
      <c r="B308" s="31"/>
      <c r="C308" s="32"/>
      <c r="D308" s="32"/>
      <c r="E308" s="33"/>
      <c r="F308" s="25"/>
      <c r="G308" s="25"/>
      <c r="H308" s="25"/>
    </row>
    <row r="309" spans="1:8" s="5" customFormat="1">
      <c r="A309" s="34" t="s">
        <v>62</v>
      </c>
      <c r="B309" s="25"/>
      <c r="C309" s="34"/>
      <c r="D309" s="34"/>
      <c r="E309" s="25"/>
      <c r="F309" s="25"/>
      <c r="G309" s="25"/>
      <c r="H309" s="25"/>
    </row>
    <row r="310" spans="1:8" s="5" customFormat="1">
      <c r="A310" s="34" t="s">
        <v>34</v>
      </c>
      <c r="B310" s="34"/>
      <c r="C310" s="34"/>
      <c r="D310" s="34"/>
      <c r="E310" s="25"/>
      <c r="F310" s="25"/>
      <c r="G310" s="25"/>
      <c r="H310" s="25"/>
    </row>
    <row r="311" spans="1:8" s="5" customFormat="1" ht="12.75" customHeight="1">
      <c r="A311" s="30"/>
      <c r="B311" s="25"/>
      <c r="C311" s="25"/>
      <c r="D311" s="25"/>
      <c r="E311" s="25"/>
      <c r="F311" s="25"/>
      <c r="G311" s="25"/>
      <c r="H311" s="25"/>
    </row>
    <row r="312" spans="1:8" s="5" customFormat="1" ht="12.75" customHeight="1">
      <c r="A312" s="30"/>
      <c r="B312" s="111" t="s">
        <v>49</v>
      </c>
      <c r="C312" s="111"/>
      <c r="D312" s="111"/>
      <c r="E312" s="111"/>
      <c r="F312" s="111"/>
      <c r="G312" s="111"/>
      <c r="H312" s="111"/>
    </row>
    <row r="313" spans="1:8" s="5" customFormat="1" ht="12.75" customHeight="1">
      <c r="A313" s="30"/>
      <c r="B313" s="108" t="s">
        <v>50</v>
      </c>
      <c r="C313" s="108"/>
      <c r="D313" s="108"/>
      <c r="E313" s="108"/>
      <c r="F313" s="108"/>
      <c r="G313" s="108"/>
      <c r="H313" s="108"/>
    </row>
    <row r="314" spans="1:8" s="5" customFormat="1" ht="12.75" customHeight="1">
      <c r="A314" s="30"/>
      <c r="B314" s="25"/>
      <c r="C314" s="25"/>
      <c r="D314" s="25"/>
      <c r="E314" s="25"/>
      <c r="F314" s="25"/>
      <c r="G314" s="25"/>
      <c r="H314" s="25"/>
    </row>
    <row r="315" spans="1:8">
      <c r="A315" s="5"/>
      <c r="B315" s="5"/>
      <c r="C315" s="5"/>
      <c r="D315" s="5"/>
    </row>
    <row r="316" spans="1:8">
      <c r="A316" s="5"/>
      <c r="B316" s="5"/>
      <c r="C316" s="5"/>
      <c r="D316" s="5"/>
    </row>
    <row r="317" spans="1:8" s="4" customFormat="1">
      <c r="A317" s="5"/>
      <c r="B317" s="5"/>
      <c r="C317" s="5"/>
      <c r="D317" s="5"/>
    </row>
    <row r="318" spans="1:8" s="4" customFormat="1">
      <c r="A318" s="5"/>
      <c r="B318" s="5"/>
      <c r="C318" s="5"/>
      <c r="D318" s="5"/>
    </row>
    <row r="319" spans="1:8" s="4" customFormat="1">
      <c r="A319" s="5"/>
      <c r="B319" s="5"/>
      <c r="C319" s="5"/>
      <c r="D319" s="5"/>
    </row>
    <row r="320" spans="1:8" s="4" customFormat="1">
      <c r="A320" s="5"/>
      <c r="B320" s="5"/>
      <c r="C320" s="5"/>
      <c r="D320" s="5"/>
    </row>
    <row r="321" spans="1:4" s="4" customFormat="1">
      <c r="A321" s="5"/>
      <c r="B321" s="5"/>
      <c r="C321" s="5"/>
      <c r="D321" s="5"/>
    </row>
  </sheetData>
  <mergeCells count="13">
    <mergeCell ref="A6:D6"/>
    <mergeCell ref="A1:D1"/>
    <mergeCell ref="A2:D2"/>
    <mergeCell ref="A3:D3"/>
    <mergeCell ref="A4:D4"/>
    <mergeCell ref="A5:C5"/>
    <mergeCell ref="B313:H313"/>
    <mergeCell ref="A8:D8"/>
    <mergeCell ref="A10:A11"/>
    <mergeCell ref="B10:B11"/>
    <mergeCell ref="C10:C11"/>
    <mergeCell ref="D10:D11"/>
    <mergeCell ref="B312:H312"/>
  </mergeCells>
  <dataValidations count="1">
    <dataValidation type="list" allowBlank="1" showInputMessage="1" showErrorMessage="1" sqref="D58 D61 D45 D48 D32 D35 D19 D22 D109 D112 D96 D99 D83 D86 D70 D73 D147 D150 D134 D137 D121 D124 D299 D286 D289 D171 D174 D158 D161 D195 D198 D185 D247 D250 D234 D237 D220 D223 D207 D210 D273 D277 D259 D262 D306" xr:uid="{46F4A5AE-61BD-492D-B49A-77A2AE2F05D7}">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4" manualBreakCount="4">
    <brk id="90" max="3" man="1"/>
    <brk id="163" max="3" man="1"/>
    <brk id="218" max="3" man="1"/>
    <brk id="237"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20614-6BD2-44D4-94DA-36F5CABC1830}">
  <sheetPr>
    <tabColor rgb="FF92D050"/>
    <pageSetUpPr fitToPage="1"/>
  </sheetPr>
  <dimension ref="A1:H46"/>
  <sheetViews>
    <sheetView view="pageBreakPreview" topLeftCell="A29" zoomScale="160" zoomScaleNormal="100" zoomScaleSheetLayoutView="160" workbookViewId="0">
      <selection activeCell="F11" sqref="F11"/>
    </sheetView>
  </sheetViews>
  <sheetFormatPr defaultColWidth="11.44140625" defaultRowHeight="13.2"/>
  <cols>
    <col min="1" max="1" width="5.5546875" style="1" customWidth="1"/>
    <col min="2" max="2" width="55.6640625" style="1" customWidth="1"/>
    <col min="3" max="3" width="6.6640625" style="1" customWidth="1"/>
    <col min="4" max="4" width="10.109375" style="1" customWidth="1"/>
    <col min="5" max="5" width="11.44140625" style="4"/>
    <col min="6" max="16384" width="11.44140625" style="1"/>
  </cols>
  <sheetData>
    <row r="1" spans="1:8">
      <c r="A1" s="104" t="s">
        <v>81</v>
      </c>
      <c r="B1" s="104"/>
      <c r="C1" s="104"/>
      <c r="D1" s="104"/>
    </row>
    <row r="2" spans="1:8" ht="15.75" customHeight="1">
      <c r="A2" s="105" t="s">
        <v>799</v>
      </c>
      <c r="B2" s="105"/>
      <c r="C2" s="105"/>
      <c r="D2" s="105"/>
    </row>
    <row r="3" spans="1:8" ht="24"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798</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53">
        <v>1</v>
      </c>
      <c r="B13" s="11" t="s">
        <v>800</v>
      </c>
      <c r="C13" s="11"/>
      <c r="D13" s="11"/>
      <c r="E13" s="24"/>
      <c r="F13" s="25"/>
      <c r="G13" s="25"/>
      <c r="H13" s="25"/>
    </row>
    <row r="14" spans="1:8">
      <c r="A14" s="20" t="s">
        <v>35</v>
      </c>
      <c r="B14" s="55" t="s">
        <v>801</v>
      </c>
      <c r="C14" s="66" t="s">
        <v>3</v>
      </c>
      <c r="D14" s="62">
        <v>540</v>
      </c>
      <c r="E14" s="24"/>
      <c r="F14" s="25"/>
      <c r="G14" s="25"/>
      <c r="H14" s="25"/>
    </row>
    <row r="15" spans="1:8">
      <c r="A15" s="20" t="s">
        <v>36</v>
      </c>
      <c r="B15" s="55" t="s">
        <v>802</v>
      </c>
      <c r="C15" s="66" t="s">
        <v>44</v>
      </c>
      <c r="D15" s="62">
        <v>60</v>
      </c>
      <c r="E15" s="24"/>
      <c r="F15" s="25"/>
      <c r="G15" s="25"/>
      <c r="H15" s="25"/>
    </row>
    <row r="16" spans="1:8">
      <c r="A16" s="20" t="s">
        <v>37</v>
      </c>
      <c r="B16" s="55" t="s">
        <v>803</v>
      </c>
      <c r="C16" s="66" t="s">
        <v>44</v>
      </c>
      <c r="D16" s="62">
        <v>1</v>
      </c>
      <c r="E16" s="24"/>
      <c r="F16" s="25"/>
      <c r="G16" s="25"/>
      <c r="H16" s="25"/>
    </row>
    <row r="17" spans="1:8">
      <c r="A17" s="20" t="s">
        <v>38</v>
      </c>
      <c r="B17" s="55" t="s">
        <v>804</v>
      </c>
      <c r="C17" s="61" t="s">
        <v>45</v>
      </c>
      <c r="D17" s="62">
        <v>60</v>
      </c>
      <c r="E17" s="24"/>
      <c r="F17" s="25"/>
      <c r="G17" s="25"/>
      <c r="H17" s="25"/>
    </row>
    <row r="18" spans="1:8">
      <c r="A18" s="20" t="s">
        <v>39</v>
      </c>
      <c r="B18" s="55" t="s">
        <v>805</v>
      </c>
      <c r="C18" s="61" t="s">
        <v>45</v>
      </c>
      <c r="D18" s="62">
        <v>60</v>
      </c>
      <c r="E18" s="24"/>
      <c r="F18" s="25"/>
      <c r="G18" s="25"/>
      <c r="H18" s="25"/>
    </row>
    <row r="19" spans="1:8">
      <c r="A19" s="20" t="s">
        <v>40</v>
      </c>
      <c r="B19" s="55" t="s">
        <v>806</v>
      </c>
      <c r="C19" s="61" t="s">
        <v>45</v>
      </c>
      <c r="D19" s="62">
        <v>60</v>
      </c>
      <c r="E19" s="24"/>
      <c r="F19" s="25"/>
      <c r="G19" s="25"/>
      <c r="H19" s="25"/>
    </row>
    <row r="20" spans="1:8" ht="26.4">
      <c r="A20" s="20" t="s">
        <v>10</v>
      </c>
      <c r="B20" s="55" t="s">
        <v>807</v>
      </c>
      <c r="C20" s="66" t="s">
        <v>808</v>
      </c>
      <c r="D20" s="62">
        <v>50</v>
      </c>
      <c r="E20" s="24"/>
      <c r="F20" s="25"/>
      <c r="G20" s="25"/>
      <c r="H20" s="25"/>
    </row>
    <row r="21" spans="1:8" ht="26.4">
      <c r="A21" s="20" t="s">
        <v>11</v>
      </c>
      <c r="B21" s="55" t="s">
        <v>809</v>
      </c>
      <c r="C21" s="61" t="s">
        <v>45</v>
      </c>
      <c r="D21" s="62">
        <v>60</v>
      </c>
      <c r="E21" s="24"/>
      <c r="F21" s="25"/>
      <c r="G21" s="25"/>
      <c r="H21" s="25"/>
    </row>
    <row r="22" spans="1:8">
      <c r="A22" s="20" t="s">
        <v>12</v>
      </c>
      <c r="B22" s="55" t="s">
        <v>810</v>
      </c>
      <c r="C22" s="66" t="s">
        <v>44</v>
      </c>
      <c r="D22" s="62">
        <v>60</v>
      </c>
      <c r="E22" s="24"/>
      <c r="F22" s="25"/>
      <c r="G22" s="25"/>
      <c r="H22" s="25"/>
    </row>
    <row r="23" spans="1:8" ht="26.4">
      <c r="A23" s="20" t="s">
        <v>13</v>
      </c>
      <c r="B23" s="55" t="s">
        <v>811</v>
      </c>
      <c r="C23" s="66" t="s">
        <v>44</v>
      </c>
      <c r="D23" s="95">
        <v>1</v>
      </c>
      <c r="E23" s="24"/>
      <c r="F23" s="25"/>
      <c r="G23" s="25"/>
      <c r="H23" s="25"/>
    </row>
    <row r="24" spans="1:8">
      <c r="A24" s="53">
        <v>2</v>
      </c>
      <c r="B24" s="11" t="s">
        <v>812</v>
      </c>
      <c r="C24" s="11"/>
      <c r="D24" s="11"/>
      <c r="E24" s="24"/>
      <c r="F24" s="25"/>
      <c r="G24" s="25"/>
      <c r="H24" s="25"/>
    </row>
    <row r="25" spans="1:8">
      <c r="A25" s="20" t="s">
        <v>41</v>
      </c>
      <c r="B25" s="55" t="s">
        <v>813</v>
      </c>
      <c r="C25" s="61" t="s">
        <v>45</v>
      </c>
      <c r="D25" s="62">
        <v>60</v>
      </c>
      <c r="E25" s="24"/>
      <c r="F25" s="25"/>
      <c r="G25" s="25"/>
      <c r="H25" s="25"/>
    </row>
    <row r="26" spans="1:8" ht="39.6">
      <c r="A26" s="20" t="s">
        <v>42</v>
      </c>
      <c r="B26" s="57" t="s">
        <v>188</v>
      </c>
      <c r="C26" s="66" t="s">
        <v>44</v>
      </c>
      <c r="D26" s="62">
        <v>120</v>
      </c>
      <c r="E26" s="24"/>
      <c r="F26" s="25"/>
      <c r="G26" s="25"/>
      <c r="H26" s="25"/>
    </row>
    <row r="27" spans="1:8">
      <c r="A27" s="53">
        <v>3</v>
      </c>
      <c r="B27" s="11" t="s">
        <v>814</v>
      </c>
      <c r="C27" s="11"/>
      <c r="D27" s="11"/>
      <c r="E27" s="24"/>
      <c r="F27" s="25"/>
      <c r="G27" s="25"/>
      <c r="H27" s="25"/>
    </row>
    <row r="28" spans="1:8" ht="26.4">
      <c r="A28" s="20" t="s">
        <v>27</v>
      </c>
      <c r="B28" s="57" t="s">
        <v>815</v>
      </c>
      <c r="C28" s="66" t="s">
        <v>44</v>
      </c>
      <c r="D28" s="62">
        <v>130</v>
      </c>
      <c r="E28" s="24"/>
      <c r="F28" s="25"/>
      <c r="G28" s="25"/>
      <c r="H28" s="25"/>
    </row>
    <row r="29" spans="1:8" ht="26.4">
      <c r="A29" s="20" t="s">
        <v>28</v>
      </c>
      <c r="B29" s="16" t="s">
        <v>816</v>
      </c>
      <c r="C29" s="66" t="s">
        <v>44</v>
      </c>
      <c r="D29" s="62">
        <v>130</v>
      </c>
      <c r="E29" s="24"/>
      <c r="F29" s="25"/>
      <c r="G29" s="25"/>
      <c r="H29" s="25"/>
    </row>
    <row r="30" spans="1:8">
      <c r="A30" s="20" t="s">
        <v>29</v>
      </c>
      <c r="B30" s="16" t="s">
        <v>817</v>
      </c>
      <c r="C30" s="66" t="s">
        <v>44</v>
      </c>
      <c r="D30" s="62">
        <v>130</v>
      </c>
      <c r="E30" s="24"/>
      <c r="F30" s="25"/>
      <c r="G30" s="25"/>
      <c r="H30" s="25"/>
    </row>
    <row r="31" spans="1:8" ht="26.4">
      <c r="A31" s="20" t="s">
        <v>30</v>
      </c>
      <c r="B31" s="56" t="s">
        <v>818</v>
      </c>
      <c r="C31" s="66" t="s">
        <v>44</v>
      </c>
      <c r="D31" s="95">
        <v>1</v>
      </c>
      <c r="E31" s="24"/>
      <c r="F31" s="25"/>
      <c r="G31" s="25"/>
      <c r="H31" s="25"/>
    </row>
    <row r="32" spans="1:8" s="2" customFormat="1" ht="18.75" customHeight="1">
      <c r="A32" s="12"/>
      <c r="B32" s="13" t="s">
        <v>64</v>
      </c>
      <c r="C32" s="14" t="s">
        <v>5</v>
      </c>
      <c r="D32" s="15"/>
      <c r="E32" s="24"/>
      <c r="F32" s="25"/>
      <c r="G32" s="25"/>
      <c r="H32" s="25"/>
    </row>
    <row r="33" spans="1:8">
      <c r="A33" s="30"/>
      <c r="B33" s="31"/>
      <c r="C33" s="32"/>
      <c r="D33" s="32"/>
      <c r="E33" s="33"/>
      <c r="F33" s="25"/>
      <c r="G33" s="25"/>
      <c r="H33" s="25"/>
    </row>
    <row r="34" spans="1:8" s="5" customFormat="1">
      <c r="A34" s="34" t="s">
        <v>62</v>
      </c>
      <c r="B34" s="25"/>
      <c r="C34" s="34"/>
      <c r="D34" s="34"/>
      <c r="E34" s="25"/>
      <c r="F34" s="25"/>
      <c r="G34" s="25"/>
      <c r="H34" s="25"/>
    </row>
    <row r="35" spans="1:8" s="5" customFormat="1">
      <c r="A35" s="34" t="s">
        <v>34</v>
      </c>
      <c r="B35" s="34"/>
      <c r="C35" s="34"/>
      <c r="D35" s="34"/>
      <c r="E35" s="25"/>
      <c r="F35" s="25"/>
      <c r="G35" s="25"/>
      <c r="H35" s="25"/>
    </row>
    <row r="36" spans="1:8" s="5" customFormat="1" ht="12.75" customHeight="1">
      <c r="A36" s="30"/>
      <c r="B36" s="25"/>
      <c r="C36" s="25"/>
      <c r="D36" s="25"/>
      <c r="E36" s="25"/>
      <c r="F36" s="25"/>
      <c r="G36" s="25"/>
      <c r="H36" s="25"/>
    </row>
    <row r="37" spans="1:8" s="5" customFormat="1" ht="12.75" customHeight="1">
      <c r="A37" s="30"/>
      <c r="B37" s="111" t="s">
        <v>49</v>
      </c>
      <c r="C37" s="111"/>
      <c r="D37" s="111"/>
      <c r="E37" s="111"/>
      <c r="F37" s="111"/>
      <c r="G37" s="111"/>
      <c r="H37" s="111"/>
    </row>
    <row r="38" spans="1:8" s="5" customFormat="1" ht="12.75" customHeight="1">
      <c r="A38" s="30"/>
      <c r="B38" s="108" t="s">
        <v>50</v>
      </c>
      <c r="C38" s="108"/>
      <c r="D38" s="108"/>
      <c r="E38" s="108"/>
      <c r="F38" s="108"/>
      <c r="G38" s="108"/>
      <c r="H38" s="108"/>
    </row>
    <row r="39" spans="1:8" s="5" customFormat="1" ht="12.75" customHeight="1">
      <c r="A39" s="30"/>
      <c r="B39" s="25"/>
      <c r="C39" s="25"/>
      <c r="D39" s="25"/>
      <c r="E39" s="25"/>
      <c r="F39" s="25"/>
      <c r="G39" s="25"/>
      <c r="H39" s="25"/>
    </row>
    <row r="40" spans="1:8">
      <c r="A40" s="5"/>
      <c r="B40" s="5"/>
      <c r="C40" s="5"/>
      <c r="D40" s="5"/>
    </row>
    <row r="41" spans="1:8">
      <c r="A41" s="5"/>
      <c r="B41" s="5"/>
      <c r="C41" s="5"/>
      <c r="D41" s="5"/>
    </row>
    <row r="42" spans="1:8" s="4" customFormat="1">
      <c r="A42" s="5"/>
      <c r="B42" s="5"/>
      <c r="C42" s="5"/>
      <c r="D42" s="5"/>
    </row>
    <row r="43" spans="1:8" s="4" customFormat="1">
      <c r="A43" s="5"/>
      <c r="B43" s="5"/>
      <c r="C43" s="5"/>
      <c r="D43" s="5"/>
    </row>
    <row r="44" spans="1:8" s="4" customFormat="1">
      <c r="A44" s="5"/>
      <c r="B44" s="5"/>
      <c r="C44" s="5"/>
      <c r="D44" s="5"/>
    </row>
    <row r="45" spans="1:8" s="4" customFormat="1">
      <c r="A45" s="5"/>
      <c r="B45" s="5"/>
      <c r="C45" s="5"/>
      <c r="D45" s="5"/>
    </row>
    <row r="46" spans="1:8" s="4" customFormat="1">
      <c r="A46" s="5"/>
      <c r="B46" s="5"/>
      <c r="C46" s="5"/>
      <c r="D46" s="5"/>
    </row>
  </sheetData>
  <mergeCells count="13">
    <mergeCell ref="A6:D6"/>
    <mergeCell ref="A1:D1"/>
    <mergeCell ref="A2:D2"/>
    <mergeCell ref="A3:D3"/>
    <mergeCell ref="A4:D4"/>
    <mergeCell ref="A5:C5"/>
    <mergeCell ref="B38:H38"/>
    <mergeCell ref="A8:D8"/>
    <mergeCell ref="A10:A11"/>
    <mergeCell ref="B10:B11"/>
    <mergeCell ref="C10:C11"/>
    <mergeCell ref="D10:D11"/>
    <mergeCell ref="B37:H37"/>
  </mergeCells>
  <dataValidations count="1">
    <dataValidation type="list" allowBlank="1" showInputMessage="1" showErrorMessage="1" sqref="D19 D22 D28" xr:uid="{6729A5E4-5F8F-442B-AB76-25610814EC63}">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4D8D7-8A92-4341-80A7-2B038C9294B6}">
  <sheetPr>
    <tabColor rgb="FF92D050"/>
    <pageSetUpPr fitToPage="1"/>
  </sheetPr>
  <dimension ref="A1:H156"/>
  <sheetViews>
    <sheetView view="pageBreakPreview" topLeftCell="A115" zoomScaleNormal="100" zoomScaleSheetLayoutView="100" workbookViewId="0">
      <selection activeCell="F127" sqref="F127"/>
    </sheetView>
  </sheetViews>
  <sheetFormatPr defaultColWidth="11.44140625" defaultRowHeight="13.2"/>
  <cols>
    <col min="1" max="1" width="5.5546875" style="1" customWidth="1"/>
    <col min="2" max="2" width="55.6640625" style="1" customWidth="1"/>
    <col min="3" max="3" width="6.6640625" style="1" customWidth="1"/>
    <col min="4" max="4" width="10.109375" style="1" customWidth="1"/>
    <col min="5" max="5" width="11.44140625" style="4"/>
    <col min="6" max="16384" width="11.44140625" style="1"/>
  </cols>
  <sheetData>
    <row r="1" spans="1:8">
      <c r="A1" s="104" t="s">
        <v>82</v>
      </c>
      <c r="B1" s="104"/>
      <c r="C1" s="104"/>
      <c r="D1" s="104"/>
    </row>
    <row r="2" spans="1:8" ht="15.75" customHeight="1">
      <c r="A2" s="105" t="s">
        <v>417</v>
      </c>
      <c r="B2" s="105"/>
      <c r="C2" s="105"/>
      <c r="D2" s="105"/>
    </row>
    <row r="3" spans="1:8" ht="24"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819</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53">
        <v>1</v>
      </c>
      <c r="B13" s="96" t="s">
        <v>418</v>
      </c>
      <c r="C13" s="53"/>
      <c r="D13" s="53"/>
      <c r="E13" s="24"/>
      <c r="F13" s="25"/>
      <c r="G13" s="25"/>
      <c r="H13" s="25"/>
    </row>
    <row r="14" spans="1:8" ht="42">
      <c r="A14" s="20" t="s">
        <v>35</v>
      </c>
      <c r="B14" s="55" t="s">
        <v>419</v>
      </c>
      <c r="C14" s="97" t="s">
        <v>45</v>
      </c>
      <c r="D14" s="62">
        <v>1</v>
      </c>
      <c r="E14" s="24"/>
      <c r="F14" s="25"/>
      <c r="G14" s="25"/>
      <c r="H14" s="25"/>
    </row>
    <row r="15" spans="1:8" ht="55.2">
      <c r="A15" s="20" t="s">
        <v>36</v>
      </c>
      <c r="B15" s="57" t="s">
        <v>820</v>
      </c>
      <c r="C15" s="97" t="s">
        <v>45</v>
      </c>
      <c r="D15" s="62">
        <v>1</v>
      </c>
      <c r="E15" s="24"/>
      <c r="F15" s="25"/>
      <c r="G15" s="25"/>
      <c r="H15" s="25"/>
    </row>
    <row r="16" spans="1:8" ht="26.4">
      <c r="A16" s="20" t="s">
        <v>37</v>
      </c>
      <c r="B16" s="57" t="s">
        <v>821</v>
      </c>
      <c r="C16" s="97" t="s">
        <v>45</v>
      </c>
      <c r="D16" s="62">
        <v>1</v>
      </c>
      <c r="E16" s="24"/>
      <c r="F16" s="25"/>
      <c r="G16" s="25"/>
      <c r="H16" s="25"/>
    </row>
    <row r="17" spans="1:8" ht="39.6">
      <c r="A17" s="20" t="s">
        <v>38</v>
      </c>
      <c r="B17" s="57" t="s">
        <v>822</v>
      </c>
      <c r="C17" s="97" t="s">
        <v>45</v>
      </c>
      <c r="D17" s="62">
        <v>1</v>
      </c>
      <c r="E17" s="24"/>
      <c r="F17" s="25"/>
      <c r="G17" s="25"/>
      <c r="H17" s="25"/>
    </row>
    <row r="18" spans="1:8">
      <c r="A18" s="20" t="s">
        <v>39</v>
      </c>
      <c r="B18" s="57" t="s">
        <v>823</v>
      </c>
      <c r="C18" s="97" t="s">
        <v>45</v>
      </c>
      <c r="D18" s="62">
        <v>1</v>
      </c>
      <c r="E18" s="24"/>
      <c r="F18" s="25"/>
      <c r="G18" s="25"/>
      <c r="H18" s="25"/>
    </row>
    <row r="19" spans="1:8">
      <c r="A19" s="20" t="s">
        <v>40</v>
      </c>
      <c r="B19" s="57" t="s">
        <v>420</v>
      </c>
      <c r="C19" s="97" t="s">
        <v>45</v>
      </c>
      <c r="D19" s="62">
        <v>1</v>
      </c>
      <c r="E19" s="24"/>
      <c r="F19" s="25"/>
      <c r="G19" s="25"/>
      <c r="H19" s="25"/>
    </row>
    <row r="20" spans="1:8" ht="26.4">
      <c r="A20" s="20" t="s">
        <v>10</v>
      </c>
      <c r="B20" s="57" t="s">
        <v>421</v>
      </c>
      <c r="C20" s="97" t="s">
        <v>45</v>
      </c>
      <c r="D20" s="62">
        <v>2</v>
      </c>
      <c r="E20" s="24"/>
      <c r="F20" s="25"/>
      <c r="G20" s="25"/>
      <c r="H20" s="25"/>
    </row>
    <row r="21" spans="1:8">
      <c r="A21" s="20" t="s">
        <v>11</v>
      </c>
      <c r="B21" s="55" t="s">
        <v>422</v>
      </c>
      <c r="C21" s="97" t="s">
        <v>45</v>
      </c>
      <c r="D21" s="62">
        <v>2</v>
      </c>
      <c r="E21" s="24"/>
      <c r="F21" s="25"/>
      <c r="G21" s="25"/>
      <c r="H21" s="25"/>
    </row>
    <row r="22" spans="1:8">
      <c r="A22" s="20" t="s">
        <v>12</v>
      </c>
      <c r="B22" s="57" t="s">
        <v>423</v>
      </c>
      <c r="C22" s="97" t="s">
        <v>45</v>
      </c>
      <c r="D22" s="62">
        <v>4</v>
      </c>
      <c r="E22" s="24"/>
      <c r="F22" s="25"/>
      <c r="G22" s="25"/>
      <c r="H22" s="25"/>
    </row>
    <row r="23" spans="1:8">
      <c r="A23" s="20" t="s">
        <v>13</v>
      </c>
      <c r="B23" s="57" t="s">
        <v>424</v>
      </c>
      <c r="C23" s="97" t="s">
        <v>45</v>
      </c>
      <c r="D23" s="62">
        <v>1</v>
      </c>
      <c r="E23" s="24"/>
      <c r="F23" s="25"/>
      <c r="G23" s="25"/>
      <c r="H23" s="25"/>
    </row>
    <row r="24" spans="1:8">
      <c r="A24" s="20" t="s">
        <v>14</v>
      </c>
      <c r="B24" s="57" t="s">
        <v>425</v>
      </c>
      <c r="C24" s="97" t="s">
        <v>45</v>
      </c>
      <c r="D24" s="62">
        <v>3</v>
      </c>
      <c r="E24" s="24"/>
      <c r="F24" s="25"/>
      <c r="G24" s="25"/>
      <c r="H24" s="25"/>
    </row>
    <row r="25" spans="1:8">
      <c r="A25" s="20" t="s">
        <v>15</v>
      </c>
      <c r="B25" s="57" t="s">
        <v>426</v>
      </c>
      <c r="C25" s="97" t="s">
        <v>45</v>
      </c>
      <c r="D25" s="62">
        <v>3</v>
      </c>
      <c r="E25" s="24"/>
      <c r="F25" s="25"/>
      <c r="G25" s="25"/>
      <c r="H25" s="25"/>
    </row>
    <row r="26" spans="1:8">
      <c r="A26" s="20" t="s">
        <v>16</v>
      </c>
      <c r="B26" s="57" t="s">
        <v>427</v>
      </c>
      <c r="C26" s="97" t="s">
        <v>45</v>
      </c>
      <c r="D26" s="62">
        <v>2</v>
      </c>
      <c r="E26" s="24"/>
      <c r="F26" s="25"/>
      <c r="G26" s="25"/>
      <c r="H26" s="25"/>
    </row>
    <row r="27" spans="1:8" ht="26.4">
      <c r="A27" s="20" t="s">
        <v>17</v>
      </c>
      <c r="B27" s="57" t="s">
        <v>428</v>
      </c>
      <c r="C27" s="97" t="s">
        <v>45</v>
      </c>
      <c r="D27" s="62">
        <v>1</v>
      </c>
      <c r="E27" s="24"/>
      <c r="F27" s="25"/>
      <c r="G27" s="25"/>
      <c r="H27" s="25"/>
    </row>
    <row r="28" spans="1:8">
      <c r="A28" s="20" t="s">
        <v>18</v>
      </c>
      <c r="B28" s="57" t="s">
        <v>429</v>
      </c>
      <c r="C28" s="97" t="s">
        <v>45</v>
      </c>
      <c r="D28" s="62">
        <v>1</v>
      </c>
      <c r="E28" s="24"/>
      <c r="F28" s="25"/>
      <c r="G28" s="25"/>
      <c r="H28" s="25"/>
    </row>
    <row r="29" spans="1:8">
      <c r="A29" s="20" t="s">
        <v>19</v>
      </c>
      <c r="B29" s="56" t="s">
        <v>430</v>
      </c>
      <c r="C29" s="97" t="s">
        <v>45</v>
      </c>
      <c r="D29" s="95">
        <v>1</v>
      </c>
      <c r="E29" s="24"/>
      <c r="F29" s="25"/>
      <c r="G29" s="25"/>
      <c r="H29" s="25"/>
    </row>
    <row r="30" spans="1:8">
      <c r="A30" s="20" t="s">
        <v>824</v>
      </c>
      <c r="B30" s="56" t="s">
        <v>431</v>
      </c>
      <c r="C30" s="66" t="s">
        <v>44</v>
      </c>
      <c r="D30" s="95">
        <v>2</v>
      </c>
      <c r="E30" s="24"/>
      <c r="F30" s="25"/>
      <c r="G30" s="25"/>
      <c r="H30" s="25"/>
    </row>
    <row r="31" spans="1:8">
      <c r="A31" s="53">
        <v>2</v>
      </c>
      <c r="B31" s="98" t="s">
        <v>432</v>
      </c>
      <c r="C31" s="64"/>
      <c r="D31" s="99"/>
      <c r="E31" s="24"/>
      <c r="F31" s="25"/>
      <c r="G31" s="25"/>
      <c r="H31" s="25"/>
    </row>
    <row r="32" spans="1:8" ht="42">
      <c r="A32" s="20" t="s">
        <v>41</v>
      </c>
      <c r="B32" s="56" t="s">
        <v>825</v>
      </c>
      <c r="C32" s="61" t="s">
        <v>45</v>
      </c>
      <c r="D32" s="62">
        <v>1</v>
      </c>
      <c r="E32" s="24"/>
      <c r="F32" s="25"/>
      <c r="G32" s="25"/>
      <c r="H32" s="25"/>
    </row>
    <row r="33" spans="1:8" ht="26.4">
      <c r="A33" s="20" t="s">
        <v>42</v>
      </c>
      <c r="B33" s="56" t="s">
        <v>433</v>
      </c>
      <c r="C33" s="61" t="s">
        <v>45</v>
      </c>
      <c r="D33" s="62">
        <v>1</v>
      </c>
      <c r="E33" s="24"/>
      <c r="F33" s="25"/>
      <c r="G33" s="25"/>
      <c r="H33" s="25"/>
    </row>
    <row r="34" spans="1:8">
      <c r="A34" s="20" t="s">
        <v>43</v>
      </c>
      <c r="B34" s="56" t="s">
        <v>826</v>
      </c>
      <c r="C34" s="61" t="s">
        <v>45</v>
      </c>
      <c r="D34" s="62">
        <v>2</v>
      </c>
      <c r="E34" s="24"/>
      <c r="F34" s="25"/>
      <c r="G34" s="25"/>
      <c r="H34" s="25"/>
    </row>
    <row r="35" spans="1:8" ht="26.4">
      <c r="A35" s="20" t="s">
        <v>9</v>
      </c>
      <c r="B35" s="56" t="s">
        <v>434</v>
      </c>
      <c r="C35" s="61" t="s">
        <v>45</v>
      </c>
      <c r="D35" s="62">
        <v>1</v>
      </c>
      <c r="E35" s="24"/>
      <c r="F35" s="25"/>
      <c r="G35" s="25"/>
      <c r="H35" s="25"/>
    </row>
    <row r="36" spans="1:8">
      <c r="A36" s="20" t="s">
        <v>20</v>
      </c>
      <c r="B36" s="57" t="s">
        <v>427</v>
      </c>
      <c r="C36" s="61" t="s">
        <v>45</v>
      </c>
      <c r="D36" s="63">
        <v>1</v>
      </c>
      <c r="E36" s="24"/>
      <c r="F36" s="25"/>
      <c r="G36" s="25"/>
      <c r="H36" s="25"/>
    </row>
    <row r="37" spans="1:8">
      <c r="A37" s="20" t="s">
        <v>21</v>
      </c>
      <c r="B37" s="56" t="s">
        <v>435</v>
      </c>
      <c r="C37" s="61" t="s">
        <v>45</v>
      </c>
      <c r="D37" s="62">
        <v>2</v>
      </c>
      <c r="E37" s="24"/>
      <c r="F37" s="25"/>
      <c r="G37" s="25"/>
      <c r="H37" s="25"/>
    </row>
    <row r="38" spans="1:8">
      <c r="A38" s="53">
        <v>3</v>
      </c>
      <c r="B38" s="98" t="s">
        <v>436</v>
      </c>
      <c r="C38" s="64"/>
      <c r="D38" s="99"/>
      <c r="E38" s="24"/>
      <c r="F38" s="25"/>
      <c r="G38" s="25"/>
      <c r="H38" s="25"/>
    </row>
    <row r="39" spans="1:8" ht="39.6">
      <c r="A39" s="20" t="s">
        <v>27</v>
      </c>
      <c r="B39" s="56" t="s">
        <v>827</v>
      </c>
      <c r="C39" s="61" t="s">
        <v>45</v>
      </c>
      <c r="D39" s="62">
        <v>1</v>
      </c>
      <c r="E39" s="24"/>
      <c r="F39" s="25"/>
      <c r="G39" s="25"/>
      <c r="H39" s="25"/>
    </row>
    <row r="40" spans="1:8">
      <c r="A40" s="20" t="s">
        <v>28</v>
      </c>
      <c r="B40" s="56" t="s">
        <v>437</v>
      </c>
      <c r="C40" s="61" t="s">
        <v>45</v>
      </c>
      <c r="D40" s="62">
        <v>1</v>
      </c>
      <c r="E40" s="24"/>
      <c r="F40" s="25"/>
      <c r="G40" s="25"/>
      <c r="H40" s="25"/>
    </row>
    <row r="41" spans="1:8" ht="52.8">
      <c r="A41" s="20" t="s">
        <v>29</v>
      </c>
      <c r="B41" s="56" t="s">
        <v>828</v>
      </c>
      <c r="C41" s="61" t="s">
        <v>45</v>
      </c>
      <c r="D41" s="62">
        <v>1</v>
      </c>
      <c r="E41" s="24"/>
      <c r="F41" s="25"/>
      <c r="G41" s="25"/>
      <c r="H41" s="25"/>
    </row>
    <row r="42" spans="1:8" ht="26.4">
      <c r="A42" s="20" t="s">
        <v>30</v>
      </c>
      <c r="B42" s="56" t="s">
        <v>434</v>
      </c>
      <c r="C42" s="61" t="s">
        <v>45</v>
      </c>
      <c r="D42" s="62">
        <v>2</v>
      </c>
      <c r="E42" s="24"/>
      <c r="F42" s="25"/>
      <c r="G42" s="25"/>
      <c r="H42" s="25"/>
    </row>
    <row r="43" spans="1:8">
      <c r="A43" s="20" t="s">
        <v>31</v>
      </c>
      <c r="B43" s="18" t="s">
        <v>829</v>
      </c>
      <c r="C43" s="61" t="s">
        <v>45</v>
      </c>
      <c r="D43" s="62">
        <v>1</v>
      </c>
      <c r="E43" s="24"/>
      <c r="F43" s="25"/>
      <c r="G43" s="25"/>
      <c r="H43" s="25"/>
    </row>
    <row r="44" spans="1:8" ht="26.4">
      <c r="A44" s="20" t="s">
        <v>222</v>
      </c>
      <c r="B44" s="18" t="s">
        <v>830</v>
      </c>
      <c r="C44" s="61" t="s">
        <v>45</v>
      </c>
      <c r="D44" s="62">
        <v>1</v>
      </c>
      <c r="E44" s="24"/>
      <c r="F44" s="25"/>
      <c r="G44" s="25"/>
      <c r="H44" s="25"/>
    </row>
    <row r="45" spans="1:8">
      <c r="A45" s="20" t="s">
        <v>223</v>
      </c>
      <c r="B45" s="18" t="s">
        <v>438</v>
      </c>
      <c r="C45" s="61" t="s">
        <v>45</v>
      </c>
      <c r="D45" s="62">
        <v>1</v>
      </c>
      <c r="E45" s="24"/>
      <c r="F45" s="25"/>
      <c r="G45" s="25"/>
      <c r="H45" s="25"/>
    </row>
    <row r="46" spans="1:8">
      <c r="A46" s="20" t="s">
        <v>224</v>
      </c>
      <c r="B46" s="18" t="s">
        <v>831</v>
      </c>
      <c r="C46" s="61" t="s">
        <v>45</v>
      </c>
      <c r="D46" s="62">
        <v>1</v>
      </c>
      <c r="E46" s="24"/>
      <c r="F46" s="25"/>
      <c r="G46" s="25"/>
      <c r="H46" s="25"/>
    </row>
    <row r="47" spans="1:8">
      <c r="A47" s="20" t="s">
        <v>225</v>
      </c>
      <c r="B47" s="18" t="s">
        <v>439</v>
      </c>
      <c r="C47" s="61" t="s">
        <v>45</v>
      </c>
      <c r="D47" s="95">
        <v>1</v>
      </c>
      <c r="E47" s="24"/>
      <c r="F47" s="25"/>
      <c r="G47" s="25"/>
      <c r="H47" s="25"/>
    </row>
    <row r="48" spans="1:8">
      <c r="A48" s="20" t="s">
        <v>226</v>
      </c>
      <c r="B48" s="18" t="s">
        <v>440</v>
      </c>
      <c r="C48" s="61" t="s">
        <v>45</v>
      </c>
      <c r="D48" s="62">
        <v>2</v>
      </c>
      <c r="E48" s="24"/>
      <c r="F48" s="25"/>
      <c r="G48" s="25"/>
      <c r="H48" s="25"/>
    </row>
    <row r="49" spans="1:8">
      <c r="A49" s="20" t="s">
        <v>227</v>
      </c>
      <c r="B49" s="18" t="s">
        <v>441</v>
      </c>
      <c r="C49" s="61" t="s">
        <v>45</v>
      </c>
      <c r="D49" s="62">
        <v>2</v>
      </c>
      <c r="E49" s="24"/>
      <c r="F49" s="25"/>
      <c r="G49" s="25"/>
      <c r="H49" s="25"/>
    </row>
    <row r="50" spans="1:8">
      <c r="A50" s="20" t="s">
        <v>446</v>
      </c>
      <c r="B50" s="18" t="s">
        <v>442</v>
      </c>
      <c r="C50" s="61" t="s">
        <v>45</v>
      </c>
      <c r="D50" s="62">
        <v>1</v>
      </c>
      <c r="E50" s="24"/>
      <c r="F50" s="25"/>
      <c r="G50" s="25"/>
      <c r="H50" s="25"/>
    </row>
    <row r="51" spans="1:8">
      <c r="A51" s="20" t="s">
        <v>447</v>
      </c>
      <c r="B51" s="18" t="s">
        <v>443</v>
      </c>
      <c r="C51" s="61" t="s">
        <v>45</v>
      </c>
      <c r="D51" s="62">
        <v>2</v>
      </c>
      <c r="E51" s="24"/>
      <c r="F51" s="25"/>
      <c r="G51" s="25"/>
      <c r="H51" s="25"/>
    </row>
    <row r="52" spans="1:8">
      <c r="A52" s="20" t="s">
        <v>448</v>
      </c>
      <c r="B52" s="18" t="s">
        <v>444</v>
      </c>
      <c r="C52" s="61" t="s">
        <v>45</v>
      </c>
      <c r="D52" s="62">
        <v>2</v>
      </c>
      <c r="E52" s="24"/>
      <c r="F52" s="25"/>
      <c r="G52" s="25"/>
      <c r="H52" s="25"/>
    </row>
    <row r="53" spans="1:8">
      <c r="A53" s="20" t="s">
        <v>449</v>
      </c>
      <c r="B53" s="57" t="s">
        <v>427</v>
      </c>
      <c r="C53" s="61" t="s">
        <v>45</v>
      </c>
      <c r="D53" s="62">
        <v>2</v>
      </c>
      <c r="E53" s="24"/>
      <c r="F53" s="25"/>
      <c r="G53" s="25"/>
      <c r="H53" s="25"/>
    </row>
    <row r="54" spans="1:8">
      <c r="A54" s="20" t="s">
        <v>610</v>
      </c>
      <c r="B54" s="56" t="s">
        <v>445</v>
      </c>
      <c r="C54" s="61" t="s">
        <v>45</v>
      </c>
      <c r="D54" s="62">
        <v>2</v>
      </c>
      <c r="E54" s="24"/>
      <c r="F54" s="25"/>
      <c r="G54" s="25"/>
      <c r="H54" s="25"/>
    </row>
    <row r="55" spans="1:8">
      <c r="A55" s="53">
        <v>4</v>
      </c>
      <c r="B55" s="98" t="s">
        <v>450</v>
      </c>
      <c r="C55" s="64"/>
      <c r="D55" s="99"/>
      <c r="E55" s="24"/>
      <c r="F55" s="25"/>
      <c r="G55" s="25"/>
      <c r="H55" s="25"/>
    </row>
    <row r="56" spans="1:8" ht="28.8">
      <c r="A56" s="20" t="s">
        <v>46</v>
      </c>
      <c r="B56" s="18" t="s">
        <v>451</v>
      </c>
      <c r="C56" s="61" t="s">
        <v>45</v>
      </c>
      <c r="D56" s="62">
        <v>1</v>
      </c>
      <c r="E56" s="24"/>
      <c r="F56" s="25"/>
      <c r="G56" s="25"/>
      <c r="H56" s="25"/>
    </row>
    <row r="57" spans="1:8">
      <c r="A57" s="20" t="s">
        <v>0</v>
      </c>
      <c r="B57" s="18" t="s">
        <v>443</v>
      </c>
      <c r="C57" s="61" t="s">
        <v>45</v>
      </c>
      <c r="D57" s="62">
        <v>1</v>
      </c>
      <c r="E57" s="24"/>
      <c r="F57" s="25"/>
      <c r="G57" s="25"/>
      <c r="H57" s="25"/>
    </row>
    <row r="58" spans="1:8">
      <c r="A58" s="20" t="s">
        <v>1</v>
      </c>
      <c r="B58" s="18" t="s">
        <v>444</v>
      </c>
      <c r="C58" s="61" t="s">
        <v>45</v>
      </c>
      <c r="D58" s="62">
        <v>1</v>
      </c>
      <c r="E58" s="24"/>
      <c r="F58" s="25"/>
      <c r="G58" s="25"/>
      <c r="H58" s="25"/>
    </row>
    <row r="59" spans="1:8">
      <c r="A59" s="20" t="s">
        <v>2</v>
      </c>
      <c r="B59" s="18" t="s">
        <v>423</v>
      </c>
      <c r="C59" s="61" t="s">
        <v>45</v>
      </c>
      <c r="D59" s="62">
        <v>1</v>
      </c>
      <c r="E59" s="24"/>
      <c r="F59" s="25"/>
      <c r="G59" s="25"/>
      <c r="H59" s="25"/>
    </row>
    <row r="60" spans="1:8">
      <c r="A60" s="20" t="s">
        <v>189</v>
      </c>
      <c r="B60" s="18" t="s">
        <v>440</v>
      </c>
      <c r="C60" s="61" t="s">
        <v>45</v>
      </c>
      <c r="D60" s="62">
        <v>3</v>
      </c>
      <c r="E60" s="24"/>
      <c r="F60" s="25"/>
      <c r="G60" s="25"/>
      <c r="H60" s="25"/>
    </row>
    <row r="61" spans="1:8" ht="26.4">
      <c r="A61" s="20" t="s">
        <v>190</v>
      </c>
      <c r="B61" s="18" t="s">
        <v>832</v>
      </c>
      <c r="C61" s="61" t="s">
        <v>45</v>
      </c>
      <c r="D61" s="62">
        <v>1</v>
      </c>
      <c r="E61" s="24"/>
      <c r="F61" s="25"/>
      <c r="G61" s="25"/>
      <c r="H61" s="25"/>
    </row>
    <row r="62" spans="1:8">
      <c r="A62" s="20" t="s">
        <v>453</v>
      </c>
      <c r="B62" s="18" t="s">
        <v>833</v>
      </c>
      <c r="C62" s="61" t="s">
        <v>45</v>
      </c>
      <c r="D62" s="62">
        <v>1</v>
      </c>
      <c r="E62" s="24"/>
      <c r="F62" s="25"/>
      <c r="G62" s="25"/>
      <c r="H62" s="25"/>
    </row>
    <row r="63" spans="1:8">
      <c r="A63" s="20" t="s">
        <v>454</v>
      </c>
      <c r="B63" s="58" t="s">
        <v>834</v>
      </c>
      <c r="C63" s="61" t="s">
        <v>45</v>
      </c>
      <c r="D63" s="62">
        <v>1</v>
      </c>
      <c r="E63" s="24"/>
      <c r="F63" s="25"/>
      <c r="G63" s="25"/>
      <c r="H63" s="25"/>
    </row>
    <row r="64" spans="1:8">
      <c r="A64" s="53">
        <v>5</v>
      </c>
      <c r="B64" s="98" t="s">
        <v>455</v>
      </c>
      <c r="C64" s="64"/>
      <c r="D64" s="99"/>
      <c r="E64" s="24"/>
      <c r="F64" s="25"/>
      <c r="G64" s="25"/>
      <c r="H64" s="25"/>
    </row>
    <row r="65" spans="1:8" ht="42">
      <c r="A65" s="20" t="s">
        <v>48</v>
      </c>
      <c r="B65" s="56" t="s">
        <v>835</v>
      </c>
      <c r="C65" s="61" t="s">
        <v>45</v>
      </c>
      <c r="D65" s="62">
        <v>1</v>
      </c>
      <c r="E65" s="24"/>
      <c r="F65" s="25"/>
      <c r="G65" s="25"/>
      <c r="H65" s="25"/>
    </row>
    <row r="66" spans="1:8" ht="26.4">
      <c r="A66" s="20" t="s">
        <v>169</v>
      </c>
      <c r="B66" s="18" t="s">
        <v>456</v>
      </c>
      <c r="C66" s="61" t="s">
        <v>45</v>
      </c>
      <c r="D66" s="62">
        <v>1</v>
      </c>
      <c r="E66" s="24"/>
      <c r="F66" s="25"/>
      <c r="G66" s="25"/>
      <c r="H66" s="25"/>
    </row>
    <row r="67" spans="1:8">
      <c r="A67" s="20" t="s">
        <v>170</v>
      </c>
      <c r="B67" s="18" t="s">
        <v>457</v>
      </c>
      <c r="C67" s="61" t="s">
        <v>45</v>
      </c>
      <c r="D67" s="62">
        <v>2</v>
      </c>
      <c r="E67" s="24"/>
      <c r="F67" s="25"/>
      <c r="G67" s="25"/>
      <c r="H67" s="25"/>
    </row>
    <row r="68" spans="1:8" ht="26.4">
      <c r="A68" s="20" t="s">
        <v>171</v>
      </c>
      <c r="B68" s="18" t="s">
        <v>458</v>
      </c>
      <c r="C68" s="61" t="s">
        <v>45</v>
      </c>
      <c r="D68" s="62">
        <v>1</v>
      </c>
      <c r="E68" s="24"/>
      <c r="F68" s="25"/>
      <c r="G68" s="25"/>
      <c r="H68" s="25"/>
    </row>
    <row r="69" spans="1:8">
      <c r="A69" s="20" t="s">
        <v>172</v>
      </c>
      <c r="B69" s="18" t="s">
        <v>427</v>
      </c>
      <c r="C69" s="61" t="s">
        <v>45</v>
      </c>
      <c r="D69" s="62">
        <v>1</v>
      </c>
      <c r="E69" s="24"/>
      <c r="F69" s="25"/>
      <c r="G69" s="25"/>
      <c r="H69" s="25"/>
    </row>
    <row r="70" spans="1:8">
      <c r="A70" s="20" t="s">
        <v>255</v>
      </c>
      <c r="B70" s="56" t="s">
        <v>435</v>
      </c>
      <c r="C70" s="61" t="s">
        <v>45</v>
      </c>
      <c r="D70" s="62">
        <v>2</v>
      </c>
      <c r="E70" s="24"/>
      <c r="F70" s="25"/>
      <c r="G70" s="25"/>
      <c r="H70" s="25"/>
    </row>
    <row r="71" spans="1:8">
      <c r="A71" s="53">
        <v>6</v>
      </c>
      <c r="B71" s="98" t="s">
        <v>459</v>
      </c>
      <c r="C71" s="64"/>
      <c r="D71" s="99"/>
      <c r="E71" s="24"/>
      <c r="F71" s="25"/>
      <c r="G71" s="25"/>
      <c r="H71" s="25"/>
    </row>
    <row r="72" spans="1:8" ht="52.8">
      <c r="A72" s="20" t="s">
        <v>47</v>
      </c>
      <c r="B72" s="18" t="s">
        <v>476</v>
      </c>
      <c r="C72" s="61" t="s">
        <v>45</v>
      </c>
      <c r="D72" s="62">
        <v>1</v>
      </c>
      <c r="E72" s="24"/>
      <c r="F72" s="25"/>
      <c r="G72" s="25"/>
      <c r="H72" s="25"/>
    </row>
    <row r="73" spans="1:8" ht="42">
      <c r="A73" s="20" t="s">
        <v>51</v>
      </c>
      <c r="B73" s="65" t="s">
        <v>477</v>
      </c>
      <c r="C73" s="61" t="s">
        <v>45</v>
      </c>
      <c r="D73" s="63">
        <v>1</v>
      </c>
      <c r="E73" s="24"/>
      <c r="F73" s="25"/>
      <c r="G73" s="25"/>
      <c r="H73" s="25"/>
    </row>
    <row r="74" spans="1:8" ht="26.4">
      <c r="A74" s="20" t="s">
        <v>268</v>
      </c>
      <c r="B74" s="18" t="s">
        <v>458</v>
      </c>
      <c r="C74" s="61" t="s">
        <v>45</v>
      </c>
      <c r="D74" s="63">
        <v>1</v>
      </c>
      <c r="E74" s="24"/>
      <c r="F74" s="25"/>
      <c r="G74" s="25"/>
      <c r="H74" s="25"/>
    </row>
    <row r="75" spans="1:8" ht="28.8">
      <c r="A75" s="20" t="s">
        <v>269</v>
      </c>
      <c r="B75" s="65" t="s">
        <v>836</v>
      </c>
      <c r="C75" s="61" t="s">
        <v>45</v>
      </c>
      <c r="D75" s="63">
        <v>1</v>
      </c>
      <c r="E75" s="24"/>
      <c r="F75" s="25"/>
      <c r="G75" s="25"/>
      <c r="H75" s="25"/>
    </row>
    <row r="76" spans="1:8">
      <c r="A76" s="20" t="s">
        <v>270</v>
      </c>
      <c r="B76" s="65" t="s">
        <v>478</v>
      </c>
      <c r="C76" s="61" t="s">
        <v>45</v>
      </c>
      <c r="D76" s="63">
        <v>1</v>
      </c>
      <c r="E76" s="24"/>
      <c r="F76" s="25"/>
      <c r="G76" s="25"/>
      <c r="H76" s="25"/>
    </row>
    <row r="77" spans="1:8" ht="26.4">
      <c r="A77" s="20" t="s">
        <v>271</v>
      </c>
      <c r="B77" s="58" t="s">
        <v>479</v>
      </c>
      <c r="C77" s="61" t="s">
        <v>45</v>
      </c>
      <c r="D77" s="62">
        <v>1</v>
      </c>
      <c r="E77" s="24"/>
      <c r="F77" s="25"/>
      <c r="G77" s="25"/>
      <c r="H77" s="25"/>
    </row>
    <row r="78" spans="1:8">
      <c r="A78" s="20" t="s">
        <v>272</v>
      </c>
      <c r="B78" s="56" t="s">
        <v>480</v>
      </c>
      <c r="C78" s="61" t="s">
        <v>45</v>
      </c>
      <c r="D78" s="62">
        <v>1</v>
      </c>
      <c r="E78" s="24"/>
      <c r="F78" s="25"/>
      <c r="G78" s="25"/>
      <c r="H78" s="25"/>
    </row>
    <row r="79" spans="1:8">
      <c r="A79" s="20" t="s">
        <v>460</v>
      </c>
      <c r="B79" s="18" t="s">
        <v>440</v>
      </c>
      <c r="C79" s="61" t="s">
        <v>45</v>
      </c>
      <c r="D79" s="62">
        <v>2</v>
      </c>
      <c r="E79" s="24"/>
      <c r="F79" s="25"/>
      <c r="G79" s="25"/>
      <c r="H79" s="25"/>
    </row>
    <row r="80" spans="1:8">
      <c r="A80" s="20" t="s">
        <v>461</v>
      </c>
      <c r="B80" s="58" t="s">
        <v>481</v>
      </c>
      <c r="C80" s="61" t="s">
        <v>45</v>
      </c>
      <c r="D80" s="62">
        <v>2</v>
      </c>
      <c r="E80" s="24"/>
      <c r="F80" s="25"/>
      <c r="G80" s="25"/>
      <c r="H80" s="25"/>
    </row>
    <row r="81" spans="1:8" ht="26.4">
      <c r="A81" s="20" t="s">
        <v>462</v>
      </c>
      <c r="B81" s="58" t="s">
        <v>482</v>
      </c>
      <c r="C81" s="61" t="s">
        <v>45</v>
      </c>
      <c r="D81" s="62">
        <v>2</v>
      </c>
      <c r="E81" s="24"/>
      <c r="F81" s="25"/>
      <c r="G81" s="25"/>
      <c r="H81" s="25"/>
    </row>
    <row r="82" spans="1:8" ht="26.4">
      <c r="A82" s="20" t="s">
        <v>463</v>
      </c>
      <c r="B82" s="58" t="s">
        <v>483</v>
      </c>
      <c r="C82" s="61" t="s">
        <v>45</v>
      </c>
      <c r="D82" s="62">
        <v>2</v>
      </c>
      <c r="E82" s="24"/>
      <c r="F82" s="25"/>
      <c r="G82" s="25"/>
      <c r="H82" s="25"/>
    </row>
    <row r="83" spans="1:8" ht="26.4">
      <c r="A83" s="20" t="s">
        <v>464</v>
      </c>
      <c r="B83" s="58" t="s">
        <v>484</v>
      </c>
      <c r="C83" s="61" t="s">
        <v>45</v>
      </c>
      <c r="D83" s="62">
        <v>1</v>
      </c>
      <c r="E83" s="24"/>
      <c r="F83" s="25"/>
      <c r="G83" s="25"/>
      <c r="H83" s="25"/>
    </row>
    <row r="84" spans="1:8" ht="26.4">
      <c r="A84" s="20" t="s">
        <v>465</v>
      </c>
      <c r="B84" s="18" t="s">
        <v>485</v>
      </c>
      <c r="C84" s="61" t="s">
        <v>45</v>
      </c>
      <c r="D84" s="44">
        <v>1</v>
      </c>
      <c r="E84" s="24"/>
      <c r="F84" s="25"/>
      <c r="G84" s="25"/>
      <c r="H84" s="25"/>
    </row>
    <row r="85" spans="1:8">
      <c r="A85" s="20" t="s">
        <v>466</v>
      </c>
      <c r="B85" s="18" t="s">
        <v>486</v>
      </c>
      <c r="C85" s="61" t="s">
        <v>45</v>
      </c>
      <c r="D85" s="62">
        <v>1</v>
      </c>
      <c r="E85" s="24"/>
      <c r="F85" s="25"/>
      <c r="G85" s="25"/>
      <c r="H85" s="25"/>
    </row>
    <row r="86" spans="1:8" ht="26.4">
      <c r="A86" s="20" t="s">
        <v>467</v>
      </c>
      <c r="B86" s="18" t="s">
        <v>487</v>
      </c>
      <c r="C86" s="61" t="s">
        <v>45</v>
      </c>
      <c r="D86" s="63">
        <v>1</v>
      </c>
      <c r="E86" s="24"/>
      <c r="F86" s="25"/>
      <c r="G86" s="25"/>
      <c r="H86" s="25"/>
    </row>
    <row r="87" spans="1:8">
      <c r="A87" s="20" t="s">
        <v>468</v>
      </c>
      <c r="B87" s="18" t="s">
        <v>488</v>
      </c>
      <c r="C87" s="61" t="s">
        <v>45</v>
      </c>
      <c r="D87" s="62">
        <v>1</v>
      </c>
      <c r="E87" s="24"/>
      <c r="F87" s="25"/>
      <c r="G87" s="25"/>
      <c r="H87" s="25"/>
    </row>
    <row r="88" spans="1:8">
      <c r="A88" s="20" t="s">
        <v>469</v>
      </c>
      <c r="B88" s="65" t="s">
        <v>489</v>
      </c>
      <c r="C88" s="61" t="s">
        <v>45</v>
      </c>
      <c r="D88" s="63">
        <v>3</v>
      </c>
      <c r="E88" s="24"/>
      <c r="F88" s="25"/>
      <c r="G88" s="25"/>
      <c r="H88" s="25"/>
    </row>
    <row r="89" spans="1:8">
      <c r="A89" s="20" t="s">
        <v>470</v>
      </c>
      <c r="B89" s="18" t="s">
        <v>444</v>
      </c>
      <c r="C89" s="61" t="s">
        <v>45</v>
      </c>
      <c r="D89" s="63">
        <v>1</v>
      </c>
      <c r="E89" s="24"/>
      <c r="F89" s="25"/>
      <c r="G89" s="25"/>
      <c r="H89" s="25"/>
    </row>
    <row r="90" spans="1:8" ht="26.4">
      <c r="A90" s="20" t="s">
        <v>471</v>
      </c>
      <c r="B90" s="65" t="s">
        <v>490</v>
      </c>
      <c r="C90" s="61" t="s">
        <v>45</v>
      </c>
      <c r="D90" s="63">
        <v>2</v>
      </c>
      <c r="E90" s="24"/>
      <c r="F90" s="25"/>
      <c r="G90" s="25"/>
      <c r="H90" s="25"/>
    </row>
    <row r="91" spans="1:8">
      <c r="A91" s="20" t="s">
        <v>472</v>
      </c>
      <c r="B91" s="57" t="s">
        <v>491</v>
      </c>
      <c r="C91" s="61" t="s">
        <v>45</v>
      </c>
      <c r="D91" s="63">
        <v>3</v>
      </c>
      <c r="E91" s="24"/>
      <c r="F91" s="25"/>
      <c r="G91" s="25"/>
      <c r="H91" s="25"/>
    </row>
    <row r="92" spans="1:8" ht="26.4">
      <c r="A92" s="20" t="s">
        <v>473</v>
      </c>
      <c r="B92" s="58" t="s">
        <v>492</v>
      </c>
      <c r="C92" s="61" t="s">
        <v>45</v>
      </c>
      <c r="D92" s="62">
        <v>2</v>
      </c>
      <c r="E92" s="24"/>
      <c r="F92" s="25"/>
      <c r="G92" s="25"/>
      <c r="H92" s="25"/>
    </row>
    <row r="93" spans="1:8">
      <c r="A93" s="20" t="s">
        <v>474</v>
      </c>
      <c r="B93" s="58" t="s">
        <v>493</v>
      </c>
      <c r="C93" s="61" t="s">
        <v>44</v>
      </c>
      <c r="D93" s="62">
        <v>1</v>
      </c>
      <c r="E93" s="24"/>
      <c r="F93" s="25"/>
      <c r="G93" s="25"/>
      <c r="H93" s="25"/>
    </row>
    <row r="94" spans="1:8">
      <c r="A94" s="20" t="s">
        <v>475</v>
      </c>
      <c r="B94" s="58" t="s">
        <v>494</v>
      </c>
      <c r="C94" s="61" t="s">
        <v>44</v>
      </c>
      <c r="D94" s="62">
        <v>2</v>
      </c>
      <c r="E94" s="24"/>
      <c r="F94" s="25"/>
      <c r="G94" s="25"/>
      <c r="H94" s="25"/>
    </row>
    <row r="95" spans="1:8">
      <c r="A95" s="53">
        <v>7</v>
      </c>
      <c r="B95" s="98" t="s">
        <v>495</v>
      </c>
      <c r="C95" s="64"/>
      <c r="D95" s="99"/>
      <c r="E95" s="24"/>
      <c r="F95" s="25"/>
      <c r="G95" s="25"/>
      <c r="H95" s="25"/>
    </row>
    <row r="96" spans="1:8" ht="26.4">
      <c r="A96" s="20" t="s">
        <v>52</v>
      </c>
      <c r="B96" s="18" t="s">
        <v>512</v>
      </c>
      <c r="C96" s="61" t="s">
        <v>3</v>
      </c>
      <c r="D96" s="62">
        <v>5</v>
      </c>
      <c r="E96" s="24"/>
      <c r="F96" s="25"/>
      <c r="G96" s="25"/>
      <c r="H96" s="25"/>
    </row>
    <row r="97" spans="1:8" ht="26.4">
      <c r="A97" s="20" t="s">
        <v>53</v>
      </c>
      <c r="B97" s="18" t="s">
        <v>513</v>
      </c>
      <c r="C97" s="66" t="s">
        <v>3</v>
      </c>
      <c r="D97" s="63">
        <v>3</v>
      </c>
      <c r="E97" s="24"/>
      <c r="F97" s="25"/>
      <c r="G97" s="25"/>
      <c r="H97" s="25"/>
    </row>
    <row r="98" spans="1:8" ht="26.4">
      <c r="A98" s="20" t="s">
        <v>54</v>
      </c>
      <c r="B98" s="58" t="s">
        <v>514</v>
      </c>
      <c r="C98" s="61" t="s">
        <v>3</v>
      </c>
      <c r="D98" s="62">
        <v>3</v>
      </c>
      <c r="E98" s="24"/>
      <c r="F98" s="25"/>
      <c r="G98" s="25"/>
      <c r="H98" s="25"/>
    </row>
    <row r="99" spans="1:8" ht="26.4">
      <c r="A99" s="20" t="s">
        <v>55</v>
      </c>
      <c r="B99" s="58" t="s">
        <v>515</v>
      </c>
      <c r="C99" s="61" t="s">
        <v>3</v>
      </c>
      <c r="D99" s="62">
        <v>9</v>
      </c>
      <c r="E99" s="24"/>
      <c r="F99" s="25"/>
      <c r="G99" s="25"/>
      <c r="H99" s="25"/>
    </row>
    <row r="100" spans="1:8" ht="26.4">
      <c r="A100" s="20" t="s">
        <v>56</v>
      </c>
      <c r="B100" s="58" t="s">
        <v>516</v>
      </c>
      <c r="C100" s="61" t="s">
        <v>3</v>
      </c>
      <c r="D100" s="62">
        <v>5</v>
      </c>
      <c r="E100" s="24"/>
      <c r="F100" s="25"/>
      <c r="G100" s="25"/>
      <c r="H100" s="25"/>
    </row>
    <row r="101" spans="1:8" ht="26.4">
      <c r="A101" s="20" t="s">
        <v>57</v>
      </c>
      <c r="B101" s="58" t="s">
        <v>517</v>
      </c>
      <c r="C101" s="61" t="s">
        <v>3</v>
      </c>
      <c r="D101" s="62">
        <v>1</v>
      </c>
      <c r="E101" s="24"/>
      <c r="F101" s="25"/>
      <c r="G101" s="25"/>
      <c r="H101" s="25"/>
    </row>
    <row r="102" spans="1:8" ht="26.4">
      <c r="A102" s="20" t="s">
        <v>496</v>
      </c>
      <c r="B102" s="18" t="s">
        <v>518</v>
      </c>
      <c r="C102" s="61" t="s">
        <v>3</v>
      </c>
      <c r="D102" s="44">
        <v>3</v>
      </c>
      <c r="E102" s="24"/>
      <c r="F102" s="25"/>
      <c r="G102" s="25"/>
      <c r="H102" s="25"/>
    </row>
    <row r="103" spans="1:8" ht="26.4">
      <c r="A103" s="20" t="s">
        <v>497</v>
      </c>
      <c r="B103" s="18" t="s">
        <v>519</v>
      </c>
      <c r="C103" s="61" t="s">
        <v>3</v>
      </c>
      <c r="D103" s="62">
        <v>3</v>
      </c>
      <c r="E103" s="24"/>
      <c r="F103" s="25"/>
      <c r="G103" s="25"/>
      <c r="H103" s="25"/>
    </row>
    <row r="104" spans="1:8" ht="26.4">
      <c r="A104" s="20" t="s">
        <v>498</v>
      </c>
      <c r="B104" s="18" t="s">
        <v>520</v>
      </c>
      <c r="C104" s="61" t="s">
        <v>3</v>
      </c>
      <c r="D104" s="62">
        <v>2</v>
      </c>
      <c r="E104" s="24"/>
      <c r="F104" s="25"/>
      <c r="G104" s="25"/>
      <c r="H104" s="25"/>
    </row>
    <row r="105" spans="1:8">
      <c r="A105" s="20" t="s">
        <v>499</v>
      </c>
      <c r="B105" s="18" t="s">
        <v>521</v>
      </c>
      <c r="C105" s="66" t="s">
        <v>3</v>
      </c>
      <c r="D105" s="63">
        <v>3</v>
      </c>
      <c r="E105" s="24"/>
      <c r="F105" s="25"/>
      <c r="G105" s="25"/>
      <c r="H105" s="25"/>
    </row>
    <row r="106" spans="1:8">
      <c r="A106" s="20" t="s">
        <v>500</v>
      </c>
      <c r="B106" s="18" t="s">
        <v>522</v>
      </c>
      <c r="C106" s="66" t="s">
        <v>3</v>
      </c>
      <c r="D106" s="63">
        <v>25</v>
      </c>
      <c r="E106" s="24"/>
      <c r="F106" s="25"/>
      <c r="G106" s="25"/>
      <c r="H106" s="25"/>
    </row>
    <row r="107" spans="1:8">
      <c r="A107" s="20" t="s">
        <v>501</v>
      </c>
      <c r="B107" s="18" t="s">
        <v>523</v>
      </c>
      <c r="C107" s="61" t="s">
        <v>3</v>
      </c>
      <c r="D107" s="44">
        <v>25</v>
      </c>
      <c r="E107" s="24"/>
      <c r="F107" s="25"/>
      <c r="G107" s="25"/>
      <c r="H107" s="25"/>
    </row>
    <row r="108" spans="1:8">
      <c r="A108" s="20" t="s">
        <v>502</v>
      </c>
      <c r="B108" s="58" t="s">
        <v>837</v>
      </c>
      <c r="C108" s="61" t="s">
        <v>44</v>
      </c>
      <c r="D108" s="62">
        <v>1</v>
      </c>
      <c r="E108" s="24"/>
      <c r="F108" s="25"/>
      <c r="G108" s="25"/>
      <c r="H108" s="25"/>
    </row>
    <row r="109" spans="1:8">
      <c r="A109" s="20" t="s">
        <v>503</v>
      </c>
      <c r="B109" s="58" t="s">
        <v>524</v>
      </c>
      <c r="C109" s="61" t="s">
        <v>44</v>
      </c>
      <c r="D109" s="62">
        <v>1</v>
      </c>
      <c r="E109" s="24"/>
      <c r="F109" s="25"/>
      <c r="G109" s="25"/>
      <c r="H109" s="25"/>
    </row>
    <row r="110" spans="1:8">
      <c r="A110" s="20" t="s">
        <v>504</v>
      </c>
      <c r="B110" s="58" t="s">
        <v>525</v>
      </c>
      <c r="C110" s="61" t="s">
        <v>44</v>
      </c>
      <c r="D110" s="62">
        <v>1</v>
      </c>
      <c r="E110" s="24"/>
      <c r="F110" s="25"/>
      <c r="G110" s="25"/>
      <c r="H110" s="25"/>
    </row>
    <row r="111" spans="1:8">
      <c r="A111" s="20" t="s">
        <v>505</v>
      </c>
      <c r="B111" s="18" t="s">
        <v>526</v>
      </c>
      <c r="C111" s="61" t="s">
        <v>44</v>
      </c>
      <c r="D111" s="44">
        <v>1</v>
      </c>
      <c r="E111" s="24"/>
      <c r="F111" s="25"/>
      <c r="G111" s="25"/>
      <c r="H111" s="25"/>
    </row>
    <row r="112" spans="1:8">
      <c r="A112" s="20" t="s">
        <v>506</v>
      </c>
      <c r="B112" s="18" t="s">
        <v>527</v>
      </c>
      <c r="C112" s="61" t="s">
        <v>44</v>
      </c>
      <c r="D112" s="62">
        <v>1</v>
      </c>
      <c r="E112" s="24"/>
      <c r="F112" s="25"/>
      <c r="G112" s="25"/>
      <c r="H112" s="25"/>
    </row>
    <row r="113" spans="1:8">
      <c r="A113" s="20" t="s">
        <v>507</v>
      </c>
      <c r="B113" s="18" t="s">
        <v>528</v>
      </c>
      <c r="C113" s="61" t="s">
        <v>44</v>
      </c>
      <c r="D113" s="62">
        <v>1</v>
      </c>
      <c r="E113" s="24"/>
      <c r="F113" s="25"/>
      <c r="G113" s="25"/>
      <c r="H113" s="25"/>
    </row>
    <row r="114" spans="1:8">
      <c r="A114" s="20" t="s">
        <v>508</v>
      </c>
      <c r="B114" s="18" t="s">
        <v>529</v>
      </c>
      <c r="C114" s="66" t="s">
        <v>44</v>
      </c>
      <c r="D114" s="63">
        <v>1</v>
      </c>
      <c r="E114" s="24"/>
      <c r="F114" s="25"/>
      <c r="G114" s="25"/>
      <c r="H114" s="25"/>
    </row>
    <row r="115" spans="1:8">
      <c r="A115" s="20" t="s">
        <v>509</v>
      </c>
      <c r="B115" s="18" t="s">
        <v>530</v>
      </c>
      <c r="C115" s="66" t="s">
        <v>44</v>
      </c>
      <c r="D115" s="63">
        <v>1</v>
      </c>
      <c r="E115" s="24"/>
      <c r="F115" s="25"/>
      <c r="G115" s="25"/>
      <c r="H115" s="25"/>
    </row>
    <row r="116" spans="1:8">
      <c r="A116" s="20" t="s">
        <v>510</v>
      </c>
      <c r="B116" s="18" t="s">
        <v>531</v>
      </c>
      <c r="C116" s="61" t="s">
        <v>44</v>
      </c>
      <c r="D116" s="44">
        <v>1</v>
      </c>
      <c r="E116" s="24"/>
      <c r="F116" s="25"/>
      <c r="G116" s="25"/>
      <c r="H116" s="25"/>
    </row>
    <row r="117" spans="1:8">
      <c r="A117" s="20" t="s">
        <v>511</v>
      </c>
      <c r="B117" s="18" t="s">
        <v>532</v>
      </c>
      <c r="C117" s="61" t="s">
        <v>44</v>
      </c>
      <c r="D117" s="62">
        <v>1</v>
      </c>
      <c r="E117" s="24"/>
      <c r="F117" s="25"/>
      <c r="G117" s="25"/>
      <c r="H117" s="25"/>
    </row>
    <row r="118" spans="1:8">
      <c r="A118" s="53">
        <v>8</v>
      </c>
      <c r="B118" s="98" t="s">
        <v>533</v>
      </c>
      <c r="C118" s="64"/>
      <c r="D118" s="99"/>
      <c r="E118" s="24"/>
      <c r="F118" s="25"/>
      <c r="G118" s="25"/>
      <c r="H118" s="25"/>
    </row>
    <row r="119" spans="1:8" ht="26.4">
      <c r="A119" s="20" t="s">
        <v>534</v>
      </c>
      <c r="B119" s="67" t="s">
        <v>541</v>
      </c>
      <c r="C119" s="66" t="s">
        <v>3</v>
      </c>
      <c r="D119" s="63">
        <v>6</v>
      </c>
      <c r="E119" s="24"/>
      <c r="F119" s="25"/>
      <c r="G119" s="25"/>
      <c r="H119" s="25"/>
    </row>
    <row r="120" spans="1:8" ht="26.4">
      <c r="A120" s="20" t="s">
        <v>535</v>
      </c>
      <c r="B120" s="68" t="s">
        <v>542</v>
      </c>
      <c r="C120" s="61" t="s">
        <v>3</v>
      </c>
      <c r="D120" s="44">
        <v>2</v>
      </c>
      <c r="E120" s="24"/>
      <c r="F120" s="25"/>
      <c r="G120" s="25"/>
      <c r="H120" s="25"/>
    </row>
    <row r="121" spans="1:8" ht="26.4">
      <c r="A121" s="20" t="s">
        <v>536</v>
      </c>
      <c r="B121" s="68" t="s">
        <v>543</v>
      </c>
      <c r="C121" s="61" t="s">
        <v>3</v>
      </c>
      <c r="D121" s="62">
        <v>6</v>
      </c>
      <c r="E121" s="24"/>
      <c r="F121" s="25"/>
      <c r="G121" s="25"/>
      <c r="H121" s="25"/>
    </row>
    <row r="122" spans="1:8" ht="26.4">
      <c r="A122" s="20" t="s">
        <v>537</v>
      </c>
      <c r="B122" s="68" t="s">
        <v>544</v>
      </c>
      <c r="C122" s="61" t="s">
        <v>3</v>
      </c>
      <c r="D122" s="44">
        <v>3</v>
      </c>
      <c r="E122" s="24"/>
      <c r="F122" s="25"/>
      <c r="G122" s="25"/>
      <c r="H122" s="25"/>
    </row>
    <row r="123" spans="1:8" ht="26.4">
      <c r="A123" s="20" t="s">
        <v>538</v>
      </c>
      <c r="B123" s="68" t="s">
        <v>838</v>
      </c>
      <c r="C123" s="61" t="s">
        <v>3</v>
      </c>
      <c r="D123" s="44">
        <v>6</v>
      </c>
      <c r="E123" s="24"/>
      <c r="F123" s="25"/>
      <c r="G123" s="25"/>
      <c r="H123" s="25"/>
    </row>
    <row r="124" spans="1:8" ht="26.4">
      <c r="A124" s="20" t="s">
        <v>539</v>
      </c>
      <c r="B124" s="68" t="s">
        <v>545</v>
      </c>
      <c r="C124" s="61" t="s">
        <v>3</v>
      </c>
      <c r="D124" s="62">
        <v>9</v>
      </c>
      <c r="E124" s="24"/>
      <c r="F124" s="25"/>
      <c r="G124" s="25"/>
      <c r="H124" s="25"/>
    </row>
    <row r="125" spans="1:8" ht="26.4">
      <c r="A125" s="20" t="s">
        <v>540</v>
      </c>
      <c r="B125" s="68" t="s">
        <v>546</v>
      </c>
      <c r="C125" s="61" t="s">
        <v>3</v>
      </c>
      <c r="D125" s="62">
        <v>5</v>
      </c>
      <c r="E125" s="24"/>
      <c r="F125" s="25"/>
      <c r="G125" s="25"/>
      <c r="H125" s="25"/>
    </row>
    <row r="126" spans="1:8">
      <c r="A126" s="53">
        <v>9</v>
      </c>
      <c r="B126" s="98" t="s">
        <v>547</v>
      </c>
      <c r="C126" s="64"/>
      <c r="D126" s="99"/>
      <c r="E126" s="24"/>
      <c r="F126" s="25"/>
      <c r="G126" s="25"/>
      <c r="H126" s="25"/>
    </row>
    <row r="127" spans="1:8" ht="26.4">
      <c r="A127" s="20" t="s">
        <v>548</v>
      </c>
      <c r="B127" s="67" t="s">
        <v>553</v>
      </c>
      <c r="C127" s="66" t="s">
        <v>45</v>
      </c>
      <c r="D127" s="63">
        <v>1</v>
      </c>
      <c r="E127" s="24"/>
      <c r="F127" s="25"/>
      <c r="G127" s="25"/>
      <c r="H127" s="25"/>
    </row>
    <row r="128" spans="1:8" ht="26.4">
      <c r="A128" s="20" t="s">
        <v>549</v>
      </c>
      <c r="B128" s="68" t="s">
        <v>554</v>
      </c>
      <c r="C128" s="61" t="s">
        <v>45</v>
      </c>
      <c r="D128" s="44">
        <v>1</v>
      </c>
      <c r="E128" s="24"/>
      <c r="F128" s="25"/>
      <c r="G128" s="25"/>
      <c r="H128" s="25"/>
    </row>
    <row r="129" spans="1:8">
      <c r="A129" s="20" t="s">
        <v>550</v>
      </c>
      <c r="B129" s="68" t="s">
        <v>555</v>
      </c>
      <c r="C129" s="61" t="s">
        <v>3</v>
      </c>
      <c r="D129" s="62">
        <v>6</v>
      </c>
      <c r="E129" s="24"/>
      <c r="F129" s="25"/>
      <c r="G129" s="25"/>
      <c r="H129" s="25"/>
    </row>
    <row r="130" spans="1:8">
      <c r="A130" s="20" t="s">
        <v>551</v>
      </c>
      <c r="B130" s="68" t="s">
        <v>556</v>
      </c>
      <c r="C130" s="61" t="s">
        <v>44</v>
      </c>
      <c r="D130" s="62">
        <v>1</v>
      </c>
      <c r="E130" s="24"/>
      <c r="F130" s="25"/>
      <c r="G130" s="25"/>
      <c r="H130" s="25"/>
    </row>
    <row r="131" spans="1:8">
      <c r="A131" s="20" t="s">
        <v>552</v>
      </c>
      <c r="B131" s="68" t="s">
        <v>557</v>
      </c>
      <c r="C131" s="61" t="s">
        <v>44</v>
      </c>
      <c r="D131" s="44">
        <v>1</v>
      </c>
      <c r="E131" s="24"/>
      <c r="F131" s="25"/>
      <c r="G131" s="25"/>
      <c r="H131" s="25"/>
    </row>
    <row r="132" spans="1:8">
      <c r="A132" s="53">
        <v>10</v>
      </c>
      <c r="B132" s="98" t="s">
        <v>558</v>
      </c>
      <c r="C132" s="64"/>
      <c r="D132" s="99"/>
      <c r="E132" s="24"/>
      <c r="F132" s="25"/>
      <c r="G132" s="25"/>
      <c r="H132" s="25"/>
    </row>
    <row r="133" spans="1:8">
      <c r="A133" s="20" t="s">
        <v>559</v>
      </c>
      <c r="B133" s="58" t="s">
        <v>568</v>
      </c>
      <c r="C133" s="100" t="s">
        <v>44</v>
      </c>
      <c r="D133" s="62">
        <v>1</v>
      </c>
      <c r="E133" s="24"/>
      <c r="F133" s="25"/>
      <c r="G133" s="25"/>
      <c r="H133" s="25"/>
    </row>
    <row r="134" spans="1:8">
      <c r="A134" s="20" t="s">
        <v>560</v>
      </c>
      <c r="B134" s="58" t="s">
        <v>569</v>
      </c>
      <c r="C134" s="66" t="s">
        <v>44</v>
      </c>
      <c r="D134" s="62">
        <v>1</v>
      </c>
      <c r="E134" s="24"/>
      <c r="F134" s="25"/>
      <c r="G134" s="25"/>
      <c r="H134" s="25"/>
    </row>
    <row r="135" spans="1:8">
      <c r="A135" s="20" t="s">
        <v>561</v>
      </c>
      <c r="B135" s="58" t="s">
        <v>570</v>
      </c>
      <c r="C135" s="66" t="s">
        <v>44</v>
      </c>
      <c r="D135" s="62">
        <v>1</v>
      </c>
      <c r="E135" s="24"/>
      <c r="F135" s="25"/>
      <c r="G135" s="25"/>
      <c r="H135" s="25"/>
    </row>
    <row r="136" spans="1:8" ht="26.4">
      <c r="A136" s="20" t="s">
        <v>562</v>
      </c>
      <c r="B136" s="58" t="s">
        <v>571</v>
      </c>
      <c r="C136" s="66" t="s">
        <v>44</v>
      </c>
      <c r="D136" s="62">
        <v>1</v>
      </c>
      <c r="E136" s="24"/>
      <c r="F136" s="25"/>
      <c r="G136" s="25"/>
      <c r="H136" s="25"/>
    </row>
    <row r="137" spans="1:8">
      <c r="A137" s="20" t="s">
        <v>563</v>
      </c>
      <c r="B137" s="58" t="s">
        <v>572</v>
      </c>
      <c r="C137" s="66" t="s">
        <v>44</v>
      </c>
      <c r="D137" s="62">
        <v>1</v>
      </c>
      <c r="E137" s="24"/>
      <c r="F137" s="25"/>
      <c r="G137" s="25"/>
      <c r="H137" s="25"/>
    </row>
    <row r="138" spans="1:8">
      <c r="A138" s="20" t="s">
        <v>564</v>
      </c>
      <c r="B138" s="58" t="s">
        <v>573</v>
      </c>
      <c r="C138" s="66" t="s">
        <v>44</v>
      </c>
      <c r="D138" s="62">
        <v>1</v>
      </c>
      <c r="E138" s="24"/>
      <c r="F138" s="25"/>
      <c r="G138" s="25"/>
      <c r="H138" s="25"/>
    </row>
    <row r="139" spans="1:8">
      <c r="A139" s="20" t="s">
        <v>565</v>
      </c>
      <c r="B139" s="18" t="s">
        <v>574</v>
      </c>
      <c r="C139" s="101" t="s">
        <v>44</v>
      </c>
      <c r="D139" s="44">
        <v>1</v>
      </c>
      <c r="E139" s="24"/>
      <c r="F139" s="25"/>
      <c r="G139" s="25"/>
      <c r="H139" s="25"/>
    </row>
    <row r="140" spans="1:8">
      <c r="A140" s="20" t="s">
        <v>566</v>
      </c>
      <c r="B140" s="67" t="s">
        <v>575</v>
      </c>
      <c r="C140" s="61" t="s">
        <v>44</v>
      </c>
      <c r="D140" s="44">
        <v>1</v>
      </c>
      <c r="E140" s="24"/>
      <c r="F140" s="25"/>
      <c r="G140" s="25"/>
      <c r="H140" s="25"/>
    </row>
    <row r="141" spans="1:8">
      <c r="A141" s="20" t="s">
        <v>567</v>
      </c>
      <c r="B141" s="18" t="s">
        <v>576</v>
      </c>
      <c r="C141" s="61" t="s">
        <v>44</v>
      </c>
      <c r="D141" s="62">
        <v>1</v>
      </c>
      <c r="E141" s="24"/>
      <c r="F141" s="25"/>
      <c r="G141" s="25"/>
      <c r="H141" s="25"/>
    </row>
    <row r="142" spans="1:8" s="2" customFormat="1" ht="18.75" customHeight="1">
      <c r="A142" s="12"/>
      <c r="B142" s="13" t="s">
        <v>64</v>
      </c>
      <c r="C142" s="14" t="s">
        <v>5</v>
      </c>
      <c r="D142" s="15"/>
      <c r="E142" s="24"/>
      <c r="F142" s="25"/>
      <c r="G142" s="25"/>
      <c r="H142" s="25"/>
    </row>
    <row r="143" spans="1:8">
      <c r="A143" s="30"/>
      <c r="B143" s="31"/>
      <c r="C143" s="32"/>
      <c r="D143" s="32"/>
      <c r="E143" s="33"/>
      <c r="F143" s="25"/>
      <c r="G143" s="25"/>
      <c r="H143" s="25"/>
    </row>
    <row r="144" spans="1:8" s="5" customFormat="1">
      <c r="A144" s="34" t="s">
        <v>62</v>
      </c>
      <c r="B144" s="25"/>
      <c r="C144" s="34"/>
      <c r="D144" s="34"/>
      <c r="E144" s="25"/>
      <c r="F144" s="25"/>
      <c r="G144" s="25"/>
      <c r="H144" s="25"/>
    </row>
    <row r="145" spans="1:8" s="5" customFormat="1">
      <c r="A145" s="34" t="s">
        <v>34</v>
      </c>
      <c r="B145" s="34"/>
      <c r="C145" s="34"/>
      <c r="D145" s="34"/>
      <c r="E145" s="25"/>
      <c r="F145" s="25"/>
      <c r="G145" s="25"/>
      <c r="H145" s="25"/>
    </row>
    <row r="146" spans="1:8" s="5" customFormat="1" ht="12.75" customHeight="1">
      <c r="A146" s="30"/>
      <c r="B146" s="25"/>
      <c r="C146" s="25"/>
      <c r="D146" s="25"/>
      <c r="E146" s="25"/>
      <c r="F146" s="25"/>
      <c r="G146" s="25"/>
      <c r="H146" s="25"/>
    </row>
    <row r="147" spans="1:8" s="5" customFormat="1" ht="12.75" customHeight="1">
      <c r="A147" s="30"/>
      <c r="B147" s="111" t="s">
        <v>49</v>
      </c>
      <c r="C147" s="111"/>
      <c r="D147" s="111"/>
      <c r="E147" s="111"/>
      <c r="F147" s="111"/>
      <c r="G147" s="111"/>
      <c r="H147" s="111"/>
    </row>
    <row r="148" spans="1:8" s="5" customFormat="1" ht="12.75" customHeight="1">
      <c r="A148" s="30"/>
      <c r="B148" s="108" t="s">
        <v>50</v>
      </c>
      <c r="C148" s="108"/>
      <c r="D148" s="108"/>
      <c r="E148" s="108"/>
      <c r="F148" s="108"/>
      <c r="G148" s="108"/>
      <c r="H148" s="108"/>
    </row>
    <row r="149" spans="1:8" s="5" customFormat="1" ht="12.75" customHeight="1">
      <c r="A149" s="30"/>
      <c r="B149" s="25"/>
      <c r="C149" s="25"/>
      <c r="D149" s="25"/>
      <c r="E149" s="25"/>
      <c r="F149" s="25"/>
      <c r="G149" s="25"/>
      <c r="H149" s="25"/>
    </row>
    <row r="150" spans="1:8">
      <c r="A150" s="5"/>
      <c r="B150" s="5"/>
      <c r="C150" s="5"/>
      <c r="D150" s="5"/>
    </row>
    <row r="151" spans="1:8">
      <c r="A151" s="5"/>
      <c r="B151" s="5"/>
      <c r="C151" s="5"/>
      <c r="D151" s="5"/>
    </row>
    <row r="152" spans="1:8" s="4" customFormat="1">
      <c r="A152" s="5"/>
      <c r="B152" s="5"/>
      <c r="C152" s="5"/>
      <c r="D152" s="5"/>
    </row>
    <row r="153" spans="1:8" s="4" customFormat="1">
      <c r="A153" s="5"/>
      <c r="B153" s="5"/>
      <c r="C153" s="5"/>
      <c r="D153" s="5"/>
    </row>
    <row r="154" spans="1:8" s="4" customFormat="1">
      <c r="A154" s="5"/>
      <c r="B154" s="5"/>
      <c r="C154" s="5"/>
      <c r="D154" s="5"/>
    </row>
    <row r="155" spans="1:8" s="4" customFormat="1">
      <c r="A155" s="5"/>
      <c r="B155" s="5"/>
      <c r="C155" s="5"/>
      <c r="D155" s="5"/>
    </row>
    <row r="156" spans="1:8" s="4" customFormat="1">
      <c r="A156" s="5"/>
      <c r="B156" s="5"/>
      <c r="C156" s="5"/>
      <c r="D156" s="5"/>
    </row>
  </sheetData>
  <mergeCells count="13">
    <mergeCell ref="A6:D6"/>
    <mergeCell ref="A1:D1"/>
    <mergeCell ref="A2:D2"/>
    <mergeCell ref="A3:D3"/>
    <mergeCell ref="A4:D4"/>
    <mergeCell ref="A5:C5"/>
    <mergeCell ref="B148:H148"/>
    <mergeCell ref="A8:D8"/>
    <mergeCell ref="A10:A11"/>
    <mergeCell ref="B10:B11"/>
    <mergeCell ref="C10:C11"/>
    <mergeCell ref="D10:D11"/>
    <mergeCell ref="B147:H147"/>
  </mergeCells>
  <phoneticPr fontId="49" type="noConversion"/>
  <dataValidations count="1">
    <dataValidation type="list" allowBlank="1" showInputMessage="1" showErrorMessage="1" sqref="D50 D79 D61 D64 D47 D19 D22 D128 D131 D115 D118 D101 D104 D88 D91 D75 D33 D36" xr:uid="{86B231D3-699F-473F-9A52-47F03D1C4D0C}">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3" manualBreakCount="3">
    <brk id="32" max="3" man="1"/>
    <brk id="66" max="3" man="1"/>
    <brk id="98" max="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A308B-1E9C-45D4-81E1-59179B220BBD}">
  <sheetPr>
    <tabColor rgb="FF92D050"/>
    <pageSetUpPr fitToPage="1"/>
  </sheetPr>
  <dimension ref="A1:H96"/>
  <sheetViews>
    <sheetView view="pageBreakPreview" zoomScaleNormal="100" zoomScaleSheetLayoutView="100" workbookViewId="0">
      <selection activeCell="H86" sqref="H86"/>
    </sheetView>
  </sheetViews>
  <sheetFormatPr defaultColWidth="11.44140625" defaultRowHeight="13.2"/>
  <cols>
    <col min="1" max="1" width="5.5546875" style="1" customWidth="1"/>
    <col min="2" max="2" width="55.6640625" style="1" customWidth="1"/>
    <col min="3" max="3" width="6.6640625" style="1" customWidth="1"/>
    <col min="4" max="4" width="10.109375" style="1" customWidth="1"/>
    <col min="5" max="5" width="11.44140625" style="4"/>
    <col min="6" max="16384" width="11.44140625" style="1"/>
  </cols>
  <sheetData>
    <row r="1" spans="1:8">
      <c r="A1" s="104" t="s">
        <v>83</v>
      </c>
      <c r="B1" s="104"/>
      <c r="C1" s="104"/>
      <c r="D1" s="104"/>
    </row>
    <row r="2" spans="1:8" ht="15.75" customHeight="1">
      <c r="A2" s="105" t="s">
        <v>577</v>
      </c>
      <c r="B2" s="105"/>
      <c r="C2" s="105"/>
      <c r="D2" s="105"/>
    </row>
    <row r="3" spans="1:8" ht="24"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839</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53">
        <v>1</v>
      </c>
      <c r="B13" s="99" t="s">
        <v>578</v>
      </c>
      <c r="C13" s="53"/>
      <c r="D13" s="53"/>
      <c r="E13" s="24"/>
      <c r="F13" s="25"/>
      <c r="G13" s="25"/>
      <c r="H13" s="25"/>
    </row>
    <row r="14" spans="1:8">
      <c r="A14" s="20" t="s">
        <v>35</v>
      </c>
      <c r="B14" s="69" t="s">
        <v>579</v>
      </c>
      <c r="C14" s="21" t="s">
        <v>3</v>
      </c>
      <c r="D14" s="21">
        <v>62</v>
      </c>
      <c r="E14" s="24"/>
      <c r="F14" s="25"/>
      <c r="G14" s="25"/>
      <c r="H14" s="25"/>
    </row>
    <row r="15" spans="1:8">
      <c r="A15" s="20" t="s">
        <v>36</v>
      </c>
      <c r="B15" s="69" t="s">
        <v>580</v>
      </c>
      <c r="C15" s="21" t="s">
        <v>3</v>
      </c>
      <c r="D15" s="21">
        <v>2.2000000000000002</v>
      </c>
      <c r="E15" s="24"/>
      <c r="F15" s="25"/>
      <c r="G15" s="25"/>
      <c r="H15" s="25"/>
    </row>
    <row r="16" spans="1:8">
      <c r="A16" s="20" t="s">
        <v>37</v>
      </c>
      <c r="B16" s="69" t="s">
        <v>581</v>
      </c>
      <c r="C16" s="21" t="s">
        <v>3</v>
      </c>
      <c r="D16" s="21">
        <v>249.6</v>
      </c>
      <c r="E16" s="24"/>
      <c r="F16" s="25"/>
      <c r="G16" s="25"/>
      <c r="H16" s="25"/>
    </row>
    <row r="17" spans="1:8" ht="26.4">
      <c r="A17" s="20" t="s">
        <v>38</v>
      </c>
      <c r="B17" s="69" t="s">
        <v>582</v>
      </c>
      <c r="C17" s="21" t="s">
        <v>3</v>
      </c>
      <c r="D17" s="21">
        <v>62</v>
      </c>
      <c r="E17" s="24"/>
      <c r="F17" s="25"/>
      <c r="G17" s="25"/>
      <c r="H17" s="25"/>
    </row>
    <row r="18" spans="1:8" ht="26.4">
      <c r="A18" s="20" t="s">
        <v>39</v>
      </c>
      <c r="B18" s="69" t="s">
        <v>583</v>
      </c>
      <c r="C18" s="21" t="s">
        <v>3</v>
      </c>
      <c r="D18" s="21">
        <v>2.2000000000000002</v>
      </c>
      <c r="E18" s="24"/>
      <c r="F18" s="25"/>
      <c r="G18" s="25"/>
      <c r="H18" s="25"/>
    </row>
    <row r="19" spans="1:8" ht="26.4">
      <c r="A19" s="20" t="s">
        <v>40</v>
      </c>
      <c r="B19" s="69" t="s">
        <v>584</v>
      </c>
      <c r="C19" s="21" t="s">
        <v>3</v>
      </c>
      <c r="D19" s="21">
        <v>249.6</v>
      </c>
      <c r="E19" s="24"/>
      <c r="F19" s="25"/>
      <c r="G19" s="25"/>
      <c r="H19" s="25"/>
    </row>
    <row r="20" spans="1:8" ht="55.2">
      <c r="A20" s="20" t="s">
        <v>10</v>
      </c>
      <c r="B20" s="69" t="s">
        <v>594</v>
      </c>
      <c r="C20" s="21" t="s">
        <v>45</v>
      </c>
      <c r="D20" s="21">
        <v>60</v>
      </c>
      <c r="E20" s="24"/>
      <c r="F20" s="25"/>
      <c r="G20" s="25"/>
      <c r="H20" s="25"/>
    </row>
    <row r="21" spans="1:8">
      <c r="A21" s="20" t="s">
        <v>11</v>
      </c>
      <c r="B21" s="69" t="s">
        <v>585</v>
      </c>
      <c r="C21" s="21" t="s">
        <v>45</v>
      </c>
      <c r="D21" s="21">
        <v>2</v>
      </c>
      <c r="E21" s="24"/>
      <c r="F21" s="25"/>
      <c r="G21" s="25"/>
      <c r="H21" s="25"/>
    </row>
    <row r="22" spans="1:8">
      <c r="A22" s="20" t="s">
        <v>12</v>
      </c>
      <c r="B22" s="69" t="s">
        <v>586</v>
      </c>
      <c r="C22" s="21" t="s">
        <v>45</v>
      </c>
      <c r="D22" s="21">
        <v>1</v>
      </c>
      <c r="E22" s="24"/>
      <c r="F22" s="25"/>
      <c r="G22" s="25"/>
      <c r="H22" s="25"/>
    </row>
    <row r="23" spans="1:8">
      <c r="A23" s="20" t="s">
        <v>13</v>
      </c>
      <c r="B23" s="69" t="s">
        <v>587</v>
      </c>
      <c r="C23" s="21" t="s">
        <v>45</v>
      </c>
      <c r="D23" s="21">
        <v>11</v>
      </c>
      <c r="E23" s="24"/>
      <c r="F23" s="25"/>
      <c r="G23" s="25"/>
      <c r="H23" s="25"/>
    </row>
    <row r="24" spans="1:8">
      <c r="A24" s="20" t="s">
        <v>14</v>
      </c>
      <c r="B24" s="69" t="s">
        <v>588</v>
      </c>
      <c r="C24" s="21" t="s">
        <v>45</v>
      </c>
      <c r="D24" s="21">
        <v>4</v>
      </c>
      <c r="E24" s="24"/>
      <c r="F24" s="25"/>
      <c r="G24" s="25"/>
      <c r="H24" s="25"/>
    </row>
    <row r="25" spans="1:8">
      <c r="A25" s="20" t="s">
        <v>15</v>
      </c>
      <c r="B25" s="69" t="s">
        <v>589</v>
      </c>
      <c r="C25" s="21" t="s">
        <v>45</v>
      </c>
      <c r="D25" s="21">
        <v>28</v>
      </c>
      <c r="E25" s="24"/>
      <c r="F25" s="25"/>
      <c r="G25" s="25"/>
      <c r="H25" s="25"/>
    </row>
    <row r="26" spans="1:8">
      <c r="A26" s="20" t="s">
        <v>16</v>
      </c>
      <c r="B26" s="69" t="s">
        <v>590</v>
      </c>
      <c r="C26" s="21" t="s">
        <v>45</v>
      </c>
      <c r="D26" s="21">
        <v>12</v>
      </c>
      <c r="E26" s="24"/>
      <c r="F26" s="25"/>
      <c r="G26" s="25"/>
      <c r="H26" s="25"/>
    </row>
    <row r="27" spans="1:8">
      <c r="A27" s="20" t="s">
        <v>17</v>
      </c>
      <c r="B27" s="69" t="s">
        <v>591</v>
      </c>
      <c r="C27" s="21" t="s">
        <v>44</v>
      </c>
      <c r="D27" s="21">
        <v>1</v>
      </c>
      <c r="E27" s="24"/>
      <c r="F27" s="25"/>
      <c r="G27" s="25"/>
      <c r="H27" s="25"/>
    </row>
    <row r="28" spans="1:8">
      <c r="A28" s="20" t="s">
        <v>18</v>
      </c>
      <c r="B28" s="69" t="s">
        <v>592</v>
      </c>
      <c r="C28" s="21" t="s">
        <v>3</v>
      </c>
      <c r="D28" s="21">
        <v>313.8</v>
      </c>
      <c r="E28" s="24"/>
      <c r="F28" s="25"/>
      <c r="G28" s="25"/>
      <c r="H28" s="25"/>
    </row>
    <row r="29" spans="1:8" ht="26.4">
      <c r="A29" s="20" t="s">
        <v>19</v>
      </c>
      <c r="B29" s="69" t="s">
        <v>593</v>
      </c>
      <c r="C29" s="21" t="s">
        <v>45</v>
      </c>
      <c r="D29" s="21">
        <v>60</v>
      </c>
      <c r="E29" s="24"/>
      <c r="F29" s="25"/>
      <c r="G29" s="25"/>
      <c r="H29" s="25"/>
    </row>
    <row r="30" spans="1:8">
      <c r="A30" s="53">
        <v>2</v>
      </c>
      <c r="B30" s="99" t="s">
        <v>595</v>
      </c>
      <c r="C30" s="21"/>
      <c r="D30" s="21"/>
      <c r="E30" s="24"/>
      <c r="F30" s="25"/>
      <c r="G30" s="25"/>
      <c r="H30" s="25"/>
    </row>
    <row r="31" spans="1:8">
      <c r="A31" s="20" t="s">
        <v>41</v>
      </c>
      <c r="B31" s="69" t="s">
        <v>580</v>
      </c>
      <c r="C31" s="21" t="s">
        <v>3</v>
      </c>
      <c r="D31" s="21">
        <v>64.7</v>
      </c>
      <c r="E31" s="24"/>
      <c r="F31" s="25"/>
      <c r="G31" s="25"/>
      <c r="H31" s="25"/>
    </row>
    <row r="32" spans="1:8">
      <c r="A32" s="20" t="s">
        <v>42</v>
      </c>
      <c r="B32" s="69" t="s">
        <v>596</v>
      </c>
      <c r="C32" s="21" t="s">
        <v>3</v>
      </c>
      <c r="D32" s="21">
        <v>242.00000000000003</v>
      </c>
      <c r="E32" s="24"/>
      <c r="F32" s="25"/>
      <c r="G32" s="25"/>
      <c r="H32" s="25"/>
    </row>
    <row r="33" spans="1:8">
      <c r="A33" s="20" t="s">
        <v>43</v>
      </c>
      <c r="B33" s="69" t="s">
        <v>597</v>
      </c>
      <c r="C33" s="21" t="s">
        <v>3</v>
      </c>
      <c r="D33" s="21">
        <v>64.7</v>
      </c>
      <c r="E33" s="24"/>
      <c r="F33" s="25"/>
      <c r="G33" s="25"/>
      <c r="H33" s="25"/>
    </row>
    <row r="34" spans="1:8">
      <c r="A34" s="20" t="s">
        <v>9</v>
      </c>
      <c r="B34" s="69" t="s">
        <v>598</v>
      </c>
      <c r="C34" s="21" t="s">
        <v>3</v>
      </c>
      <c r="D34" s="21">
        <v>242.00000000000003</v>
      </c>
      <c r="E34" s="24"/>
      <c r="F34" s="25"/>
      <c r="G34" s="25"/>
      <c r="H34" s="25"/>
    </row>
    <row r="35" spans="1:8" ht="55.2">
      <c r="A35" s="20" t="s">
        <v>20</v>
      </c>
      <c r="B35" s="69" t="s">
        <v>594</v>
      </c>
      <c r="C35" s="21" t="s">
        <v>45</v>
      </c>
      <c r="D35" s="21">
        <v>60</v>
      </c>
      <c r="E35" s="24"/>
      <c r="F35" s="25"/>
      <c r="G35" s="25"/>
      <c r="H35" s="25"/>
    </row>
    <row r="36" spans="1:8">
      <c r="A36" s="20" t="s">
        <v>21</v>
      </c>
      <c r="B36" s="69" t="s">
        <v>599</v>
      </c>
      <c r="C36" s="21" t="s">
        <v>45</v>
      </c>
      <c r="D36" s="21">
        <v>12</v>
      </c>
      <c r="E36" s="24"/>
      <c r="F36" s="25"/>
      <c r="G36" s="25"/>
      <c r="H36" s="25"/>
    </row>
    <row r="37" spans="1:8">
      <c r="A37" s="20" t="s">
        <v>22</v>
      </c>
      <c r="B37" s="69" t="s">
        <v>600</v>
      </c>
      <c r="C37" s="21" t="s">
        <v>45</v>
      </c>
      <c r="D37" s="21">
        <v>12</v>
      </c>
      <c r="E37" s="24"/>
      <c r="F37" s="25"/>
      <c r="G37" s="25"/>
      <c r="H37" s="25"/>
    </row>
    <row r="38" spans="1:8">
      <c r="A38" s="20" t="s">
        <v>23</v>
      </c>
      <c r="B38" s="69" t="s">
        <v>601</v>
      </c>
      <c r="C38" s="21" t="s">
        <v>45</v>
      </c>
      <c r="D38" s="21">
        <v>2</v>
      </c>
      <c r="E38" s="24"/>
      <c r="F38" s="25"/>
      <c r="G38" s="25"/>
      <c r="H38" s="25"/>
    </row>
    <row r="39" spans="1:8">
      <c r="A39" s="20" t="s">
        <v>24</v>
      </c>
      <c r="B39" s="69" t="s">
        <v>602</v>
      </c>
      <c r="C39" s="21" t="s">
        <v>3</v>
      </c>
      <c r="D39" s="21">
        <v>1</v>
      </c>
      <c r="E39" s="24"/>
      <c r="F39" s="25"/>
      <c r="G39" s="25"/>
      <c r="H39" s="25"/>
    </row>
    <row r="40" spans="1:8">
      <c r="A40" s="20" t="s">
        <v>25</v>
      </c>
      <c r="B40" s="69" t="s">
        <v>603</v>
      </c>
      <c r="C40" s="21" t="s">
        <v>45</v>
      </c>
      <c r="D40" s="21">
        <v>12</v>
      </c>
      <c r="E40" s="24"/>
      <c r="F40" s="25"/>
      <c r="G40" s="25"/>
      <c r="H40" s="25"/>
    </row>
    <row r="41" spans="1:8">
      <c r="A41" s="20" t="s">
        <v>26</v>
      </c>
      <c r="B41" s="69" t="s">
        <v>604</v>
      </c>
      <c r="C41" s="21" t="s">
        <v>45</v>
      </c>
      <c r="D41" s="21">
        <v>12</v>
      </c>
      <c r="E41" s="24"/>
      <c r="F41" s="25"/>
      <c r="G41" s="25"/>
      <c r="H41" s="25"/>
    </row>
    <row r="42" spans="1:8">
      <c r="A42" s="20" t="s">
        <v>84</v>
      </c>
      <c r="B42" s="69" t="s">
        <v>605</v>
      </c>
      <c r="C42" s="21" t="s">
        <v>45</v>
      </c>
      <c r="D42" s="21">
        <v>72</v>
      </c>
      <c r="E42" s="24"/>
      <c r="F42" s="25"/>
      <c r="G42" s="25"/>
      <c r="H42" s="25"/>
    </row>
    <row r="43" spans="1:8">
      <c r="A43" s="20" t="s">
        <v>85</v>
      </c>
      <c r="B43" s="69" t="s">
        <v>606</v>
      </c>
      <c r="C43" s="21" t="s">
        <v>45</v>
      </c>
      <c r="D43" s="21">
        <v>2</v>
      </c>
      <c r="E43" s="24"/>
      <c r="F43" s="25"/>
      <c r="G43" s="25"/>
      <c r="H43" s="25"/>
    </row>
    <row r="44" spans="1:8">
      <c r="A44" s="20" t="s">
        <v>86</v>
      </c>
      <c r="B44" s="69" t="s">
        <v>589</v>
      </c>
      <c r="C44" s="21" t="s">
        <v>45</v>
      </c>
      <c r="D44" s="21">
        <v>24</v>
      </c>
      <c r="E44" s="24"/>
      <c r="F44" s="25"/>
      <c r="G44" s="25"/>
      <c r="H44" s="25"/>
    </row>
    <row r="45" spans="1:8">
      <c r="A45" s="20" t="s">
        <v>87</v>
      </c>
      <c r="B45" s="69" t="s">
        <v>607</v>
      </c>
      <c r="C45" s="21" t="s">
        <v>45</v>
      </c>
      <c r="D45" s="21">
        <v>12</v>
      </c>
      <c r="E45" s="24"/>
      <c r="F45" s="25"/>
      <c r="G45" s="25"/>
      <c r="H45" s="25"/>
    </row>
    <row r="46" spans="1:8">
      <c r="A46" s="20" t="s">
        <v>88</v>
      </c>
      <c r="B46" s="69" t="s">
        <v>591</v>
      </c>
      <c r="C46" s="21" t="s">
        <v>44</v>
      </c>
      <c r="D46" s="21">
        <v>1</v>
      </c>
      <c r="E46" s="24"/>
      <c r="F46" s="25"/>
      <c r="G46" s="25"/>
      <c r="H46" s="25"/>
    </row>
    <row r="47" spans="1:8">
      <c r="A47" s="20" t="s">
        <v>89</v>
      </c>
      <c r="B47" s="69" t="s">
        <v>592</v>
      </c>
      <c r="C47" s="21" t="s">
        <v>3</v>
      </c>
      <c r="D47" s="21">
        <v>306.7</v>
      </c>
      <c r="E47" s="24"/>
      <c r="F47" s="25"/>
      <c r="G47" s="25"/>
      <c r="H47" s="25"/>
    </row>
    <row r="48" spans="1:8">
      <c r="A48" s="20" t="s">
        <v>90</v>
      </c>
      <c r="B48" s="69" t="s">
        <v>608</v>
      </c>
      <c r="C48" s="21" t="s">
        <v>45</v>
      </c>
      <c r="D48" s="21">
        <v>60</v>
      </c>
      <c r="E48" s="24"/>
      <c r="F48" s="25"/>
      <c r="G48" s="25"/>
      <c r="H48" s="25"/>
    </row>
    <row r="49" spans="1:8">
      <c r="A49" s="53">
        <v>3</v>
      </c>
      <c r="B49" s="99" t="s">
        <v>609</v>
      </c>
      <c r="C49" s="21"/>
      <c r="D49" s="21"/>
      <c r="E49" s="24"/>
      <c r="F49" s="25"/>
      <c r="G49" s="25"/>
      <c r="H49" s="25"/>
    </row>
    <row r="50" spans="1:8">
      <c r="A50" s="20" t="s">
        <v>27</v>
      </c>
      <c r="B50" s="69" t="s">
        <v>581</v>
      </c>
      <c r="C50" s="21" t="s">
        <v>3</v>
      </c>
      <c r="D50" s="21">
        <v>64.900000000000006</v>
      </c>
      <c r="E50" s="24"/>
      <c r="F50" s="25"/>
      <c r="G50" s="25"/>
      <c r="H50" s="25"/>
    </row>
    <row r="51" spans="1:8">
      <c r="A51" s="20" t="s">
        <v>28</v>
      </c>
      <c r="B51" s="69" t="s">
        <v>614</v>
      </c>
      <c r="C51" s="21" t="s">
        <v>3</v>
      </c>
      <c r="D51" s="21">
        <v>176.9</v>
      </c>
      <c r="E51" s="24"/>
      <c r="F51" s="25"/>
      <c r="G51" s="25"/>
      <c r="H51" s="25"/>
    </row>
    <row r="52" spans="1:8">
      <c r="A52" s="20" t="s">
        <v>29</v>
      </c>
      <c r="B52" s="69" t="s">
        <v>615</v>
      </c>
      <c r="C52" s="21" t="s">
        <v>3</v>
      </c>
      <c r="D52" s="21">
        <v>145.20000000000002</v>
      </c>
      <c r="E52" s="24"/>
      <c r="F52" s="25"/>
      <c r="G52" s="25"/>
      <c r="H52" s="25"/>
    </row>
    <row r="53" spans="1:8">
      <c r="A53" s="20" t="s">
        <v>30</v>
      </c>
      <c r="B53" s="69" t="s">
        <v>598</v>
      </c>
      <c r="C53" s="21" t="s">
        <v>3</v>
      </c>
      <c r="D53" s="21">
        <v>64.900000000000006</v>
      </c>
      <c r="E53" s="24"/>
      <c r="F53" s="25"/>
      <c r="G53" s="25"/>
      <c r="H53" s="25"/>
    </row>
    <row r="54" spans="1:8">
      <c r="A54" s="20" t="s">
        <v>31</v>
      </c>
      <c r="B54" s="69" t="s">
        <v>616</v>
      </c>
      <c r="C54" s="21" t="s">
        <v>3</v>
      </c>
      <c r="D54" s="21">
        <v>176.9</v>
      </c>
      <c r="E54" s="24"/>
      <c r="F54" s="25"/>
      <c r="G54" s="25"/>
      <c r="H54" s="25"/>
    </row>
    <row r="55" spans="1:8">
      <c r="A55" s="20" t="s">
        <v>222</v>
      </c>
      <c r="B55" s="69" t="s">
        <v>617</v>
      </c>
      <c r="C55" s="21" t="s">
        <v>3</v>
      </c>
      <c r="D55" s="21">
        <v>145.20000000000002</v>
      </c>
      <c r="E55" s="24"/>
      <c r="F55" s="25"/>
      <c r="G55" s="25"/>
      <c r="H55" s="25"/>
    </row>
    <row r="56" spans="1:8" ht="26.4">
      <c r="A56" s="20" t="s">
        <v>223</v>
      </c>
      <c r="B56" s="69" t="s">
        <v>840</v>
      </c>
      <c r="C56" s="21" t="s">
        <v>45</v>
      </c>
      <c r="D56" s="21">
        <v>12</v>
      </c>
      <c r="E56" s="24"/>
      <c r="F56" s="25"/>
      <c r="G56" s="25"/>
      <c r="H56" s="25"/>
    </row>
    <row r="57" spans="1:8" ht="26.4">
      <c r="A57" s="20" t="s">
        <v>224</v>
      </c>
      <c r="B57" s="69" t="s">
        <v>618</v>
      </c>
      <c r="C57" s="21" t="s">
        <v>45</v>
      </c>
      <c r="D57" s="21">
        <v>60</v>
      </c>
      <c r="E57" s="24"/>
      <c r="F57" s="25"/>
      <c r="G57" s="25"/>
      <c r="H57" s="25"/>
    </row>
    <row r="58" spans="1:8">
      <c r="A58" s="20" t="s">
        <v>225</v>
      </c>
      <c r="B58" s="69" t="s">
        <v>619</v>
      </c>
      <c r="C58" s="21" t="s">
        <v>45</v>
      </c>
      <c r="D58" s="21">
        <v>60</v>
      </c>
      <c r="E58" s="24"/>
      <c r="F58" s="25"/>
      <c r="G58" s="25"/>
      <c r="H58" s="25"/>
    </row>
    <row r="59" spans="1:8">
      <c r="A59" s="20" t="s">
        <v>226</v>
      </c>
      <c r="B59" s="69" t="s">
        <v>620</v>
      </c>
      <c r="C59" s="21" t="s">
        <v>45</v>
      </c>
      <c r="D59" s="21">
        <v>2</v>
      </c>
      <c r="E59" s="24"/>
      <c r="F59" s="25"/>
      <c r="G59" s="25"/>
      <c r="H59" s="25"/>
    </row>
    <row r="60" spans="1:8">
      <c r="A60" s="20" t="s">
        <v>227</v>
      </c>
      <c r="B60" s="69" t="s">
        <v>621</v>
      </c>
      <c r="C60" s="21" t="s">
        <v>45</v>
      </c>
      <c r="D60" s="21">
        <v>10</v>
      </c>
      <c r="E60" s="24"/>
      <c r="F60" s="25"/>
      <c r="G60" s="25"/>
      <c r="H60" s="25"/>
    </row>
    <row r="61" spans="1:8">
      <c r="A61" s="20" t="s">
        <v>446</v>
      </c>
      <c r="B61" s="69" t="s">
        <v>622</v>
      </c>
      <c r="C61" s="21" t="s">
        <v>45</v>
      </c>
      <c r="D61" s="21">
        <v>100</v>
      </c>
      <c r="E61" s="24"/>
      <c r="F61" s="25"/>
      <c r="G61" s="25"/>
      <c r="H61" s="25"/>
    </row>
    <row r="62" spans="1:8">
      <c r="A62" s="20" t="s">
        <v>447</v>
      </c>
      <c r="B62" s="69" t="s">
        <v>589</v>
      </c>
      <c r="C62" s="21" t="s">
        <v>45</v>
      </c>
      <c r="D62" s="21">
        <v>2</v>
      </c>
      <c r="E62" s="24"/>
      <c r="F62" s="25"/>
      <c r="G62" s="25"/>
      <c r="H62" s="25"/>
    </row>
    <row r="63" spans="1:8">
      <c r="A63" s="20" t="s">
        <v>448</v>
      </c>
      <c r="B63" s="69" t="s">
        <v>623</v>
      </c>
      <c r="C63" s="21" t="s">
        <v>45</v>
      </c>
      <c r="D63" s="21">
        <v>24</v>
      </c>
      <c r="E63" s="24"/>
      <c r="F63" s="25"/>
      <c r="G63" s="25"/>
      <c r="H63" s="25"/>
    </row>
    <row r="64" spans="1:8">
      <c r="A64" s="20" t="s">
        <v>449</v>
      </c>
      <c r="B64" s="69" t="s">
        <v>624</v>
      </c>
      <c r="C64" s="21" t="s">
        <v>45</v>
      </c>
      <c r="D64" s="21">
        <v>100</v>
      </c>
      <c r="E64" s="24"/>
      <c r="F64" s="25"/>
      <c r="G64" s="25"/>
      <c r="H64" s="25"/>
    </row>
    <row r="65" spans="1:8">
      <c r="A65" s="20" t="s">
        <v>610</v>
      </c>
      <c r="B65" s="69" t="s">
        <v>625</v>
      </c>
      <c r="C65" s="21" t="s">
        <v>45</v>
      </c>
      <c r="D65" s="21">
        <v>12</v>
      </c>
      <c r="E65" s="24"/>
      <c r="F65" s="25"/>
      <c r="G65" s="25"/>
      <c r="H65" s="25"/>
    </row>
    <row r="66" spans="1:8">
      <c r="A66" s="20" t="s">
        <v>611</v>
      </c>
      <c r="B66" s="69" t="s">
        <v>591</v>
      </c>
      <c r="C66" s="21" t="s">
        <v>44</v>
      </c>
      <c r="D66" s="21">
        <v>1</v>
      </c>
      <c r="E66" s="24"/>
      <c r="F66" s="25"/>
      <c r="G66" s="25"/>
      <c r="H66" s="25"/>
    </row>
    <row r="67" spans="1:8">
      <c r="A67" s="20" t="s">
        <v>612</v>
      </c>
      <c r="B67" s="69" t="s">
        <v>592</v>
      </c>
      <c r="C67" s="21" t="s">
        <v>3</v>
      </c>
      <c r="D67" s="21">
        <v>387</v>
      </c>
      <c r="E67" s="24"/>
      <c r="F67" s="25"/>
      <c r="G67" s="25"/>
      <c r="H67" s="25"/>
    </row>
    <row r="68" spans="1:8">
      <c r="A68" s="20" t="s">
        <v>613</v>
      </c>
      <c r="B68" s="69" t="s">
        <v>608</v>
      </c>
      <c r="C68" s="21" t="s">
        <v>45</v>
      </c>
      <c r="D68" s="21">
        <v>60</v>
      </c>
      <c r="E68" s="24"/>
      <c r="F68" s="25"/>
      <c r="G68" s="25"/>
      <c r="H68" s="25"/>
    </row>
    <row r="69" spans="1:8">
      <c r="A69" s="53">
        <v>4</v>
      </c>
      <c r="B69" s="99" t="s">
        <v>626</v>
      </c>
      <c r="C69" s="21"/>
      <c r="D69" s="21"/>
      <c r="E69" s="24"/>
      <c r="F69" s="25"/>
      <c r="G69" s="25"/>
      <c r="H69" s="25"/>
    </row>
    <row r="70" spans="1:8">
      <c r="A70" s="20" t="s">
        <v>46</v>
      </c>
      <c r="B70" s="69" t="s">
        <v>631</v>
      </c>
      <c r="C70" s="21" t="s">
        <v>3</v>
      </c>
      <c r="D70" s="21">
        <v>320</v>
      </c>
      <c r="E70" s="24"/>
      <c r="F70" s="25"/>
      <c r="G70" s="25"/>
      <c r="H70" s="25"/>
    </row>
    <row r="71" spans="1:8">
      <c r="A71" s="20" t="s">
        <v>0</v>
      </c>
      <c r="B71" s="69" t="s">
        <v>632</v>
      </c>
      <c r="C71" s="21" t="s">
        <v>3</v>
      </c>
      <c r="D71" s="21">
        <v>17.600000000000001</v>
      </c>
      <c r="E71" s="24"/>
      <c r="F71" s="25"/>
      <c r="G71" s="25"/>
      <c r="H71" s="25"/>
    </row>
    <row r="72" spans="1:8">
      <c r="A72" s="20" t="s">
        <v>1</v>
      </c>
      <c r="B72" s="69" t="s">
        <v>633</v>
      </c>
      <c r="C72" s="21" t="s">
        <v>45</v>
      </c>
      <c r="D72" s="21">
        <v>56</v>
      </c>
      <c r="E72" s="24"/>
      <c r="F72" s="25"/>
      <c r="G72" s="25"/>
      <c r="H72" s="25"/>
    </row>
    <row r="73" spans="1:8">
      <c r="A73" s="20" t="s">
        <v>2</v>
      </c>
      <c r="B73" s="69" t="s">
        <v>634</v>
      </c>
      <c r="C73" s="21" t="s">
        <v>45</v>
      </c>
      <c r="D73" s="21">
        <v>4</v>
      </c>
      <c r="E73" s="24"/>
      <c r="F73" s="25"/>
      <c r="G73" s="25"/>
      <c r="H73" s="25"/>
    </row>
    <row r="74" spans="1:8">
      <c r="A74" s="20" t="s">
        <v>189</v>
      </c>
      <c r="B74" s="69" t="s">
        <v>635</v>
      </c>
      <c r="C74" s="21" t="s">
        <v>45</v>
      </c>
      <c r="D74" s="21">
        <v>68</v>
      </c>
      <c r="E74" s="24"/>
      <c r="F74" s="25"/>
      <c r="G74" s="25"/>
      <c r="H74" s="25"/>
    </row>
    <row r="75" spans="1:8">
      <c r="A75" s="20" t="s">
        <v>190</v>
      </c>
      <c r="B75" s="69" t="s">
        <v>636</v>
      </c>
      <c r="C75" s="21" t="s">
        <v>45</v>
      </c>
      <c r="D75" s="21">
        <v>5</v>
      </c>
      <c r="E75" s="24"/>
      <c r="F75" s="25"/>
      <c r="G75" s="25"/>
      <c r="H75" s="25"/>
    </row>
    <row r="76" spans="1:8">
      <c r="A76" s="20" t="s">
        <v>453</v>
      </c>
      <c r="B76" s="69" t="s">
        <v>637</v>
      </c>
      <c r="C76" s="21" t="s">
        <v>45</v>
      </c>
      <c r="D76" s="21">
        <v>60</v>
      </c>
      <c r="E76" s="24"/>
      <c r="F76" s="25"/>
      <c r="G76" s="25"/>
      <c r="H76" s="25"/>
    </row>
    <row r="77" spans="1:8">
      <c r="A77" s="20" t="s">
        <v>454</v>
      </c>
      <c r="B77" s="69" t="s">
        <v>638</v>
      </c>
      <c r="C77" s="21" t="s">
        <v>45</v>
      </c>
      <c r="D77" s="21">
        <v>60</v>
      </c>
      <c r="E77" s="24"/>
      <c r="F77" s="25"/>
      <c r="G77" s="25"/>
      <c r="H77" s="25"/>
    </row>
    <row r="78" spans="1:8" ht="26.4">
      <c r="A78" s="20" t="s">
        <v>627</v>
      </c>
      <c r="B78" s="69" t="s">
        <v>639</v>
      </c>
      <c r="C78" s="21" t="s">
        <v>44</v>
      </c>
      <c r="D78" s="21">
        <v>12</v>
      </c>
      <c r="E78" s="24"/>
      <c r="F78" s="25"/>
      <c r="G78" s="25"/>
      <c r="H78" s="25"/>
    </row>
    <row r="79" spans="1:8">
      <c r="A79" s="20" t="s">
        <v>628</v>
      </c>
      <c r="B79" s="69" t="s">
        <v>591</v>
      </c>
      <c r="C79" s="21" t="s">
        <v>44</v>
      </c>
      <c r="D79" s="21">
        <v>1</v>
      </c>
      <c r="E79" s="24"/>
      <c r="F79" s="25"/>
      <c r="G79" s="25"/>
      <c r="H79" s="25"/>
    </row>
    <row r="80" spans="1:8" ht="26.4">
      <c r="A80" s="20" t="s">
        <v>629</v>
      </c>
      <c r="B80" s="69" t="s">
        <v>593</v>
      </c>
      <c r="C80" s="21" t="s">
        <v>45</v>
      </c>
      <c r="D80" s="21">
        <v>72</v>
      </c>
      <c r="E80" s="24"/>
      <c r="F80" s="25"/>
      <c r="G80" s="25"/>
      <c r="H80" s="25"/>
    </row>
    <row r="81" spans="1:8">
      <c r="A81" s="20" t="s">
        <v>630</v>
      </c>
      <c r="B81" s="69" t="s">
        <v>640</v>
      </c>
      <c r="C81" s="21" t="s">
        <v>44</v>
      </c>
      <c r="D81" s="21">
        <v>1</v>
      </c>
      <c r="E81" s="24"/>
      <c r="F81" s="25"/>
      <c r="G81" s="25"/>
      <c r="H81" s="25"/>
    </row>
    <row r="82" spans="1:8" s="2" customFormat="1" ht="18.75" customHeight="1">
      <c r="A82" s="12"/>
      <c r="B82" s="13" t="s">
        <v>64</v>
      </c>
      <c r="C82" s="14" t="s">
        <v>5</v>
      </c>
      <c r="D82" s="15"/>
      <c r="E82" s="24"/>
      <c r="F82" s="25"/>
      <c r="G82" s="25"/>
      <c r="H82" s="25"/>
    </row>
    <row r="83" spans="1:8">
      <c r="A83" s="30"/>
      <c r="B83" s="31"/>
      <c r="C83" s="32"/>
      <c r="D83" s="32"/>
      <c r="E83" s="33"/>
      <c r="F83" s="25"/>
      <c r="G83" s="25"/>
      <c r="H83" s="25"/>
    </row>
    <row r="84" spans="1:8" s="5" customFormat="1">
      <c r="A84" s="34" t="s">
        <v>62</v>
      </c>
      <c r="B84" s="25"/>
      <c r="C84" s="34"/>
      <c r="D84" s="34"/>
      <c r="E84" s="25"/>
      <c r="F84" s="25"/>
      <c r="G84" s="25"/>
      <c r="H84" s="25"/>
    </row>
    <row r="85" spans="1:8" s="5" customFormat="1">
      <c r="A85" s="34" t="s">
        <v>34</v>
      </c>
      <c r="B85" s="34"/>
      <c r="C85" s="34"/>
      <c r="D85" s="34"/>
      <c r="E85" s="25"/>
      <c r="F85" s="25"/>
      <c r="G85" s="25"/>
      <c r="H85" s="25"/>
    </row>
    <row r="86" spans="1:8" s="5" customFormat="1" ht="12.75" customHeight="1">
      <c r="A86" s="30"/>
      <c r="B86" s="25"/>
      <c r="C86" s="25"/>
      <c r="D86" s="25"/>
      <c r="E86" s="25"/>
      <c r="F86" s="25"/>
      <c r="G86" s="25"/>
      <c r="H86" s="25"/>
    </row>
    <row r="87" spans="1:8" s="5" customFormat="1" ht="12.75" customHeight="1">
      <c r="A87" s="30"/>
      <c r="B87" s="111" t="s">
        <v>49</v>
      </c>
      <c r="C87" s="111"/>
      <c r="D87" s="111"/>
      <c r="E87" s="111"/>
      <c r="F87" s="111"/>
      <c r="G87" s="111"/>
      <c r="H87" s="111"/>
    </row>
    <row r="88" spans="1:8" s="5" customFormat="1" ht="12.75" customHeight="1">
      <c r="A88" s="30"/>
      <c r="B88" s="108" t="s">
        <v>50</v>
      </c>
      <c r="C88" s="108"/>
      <c r="D88" s="108"/>
      <c r="E88" s="108"/>
      <c r="F88" s="108"/>
      <c r="G88" s="108"/>
      <c r="H88" s="108"/>
    </row>
    <row r="89" spans="1:8" s="5" customFormat="1" ht="12.75" customHeight="1">
      <c r="A89" s="30"/>
      <c r="B89" s="25"/>
      <c r="C89" s="25"/>
      <c r="D89" s="25"/>
      <c r="E89" s="25"/>
      <c r="F89" s="25"/>
      <c r="G89" s="25"/>
      <c r="H89" s="25"/>
    </row>
    <row r="90" spans="1:8">
      <c r="A90" s="5"/>
      <c r="B90" s="5"/>
      <c r="C90" s="5"/>
      <c r="D90" s="5"/>
    </row>
    <row r="91" spans="1:8">
      <c r="A91" s="5"/>
      <c r="B91" s="5"/>
      <c r="C91" s="5"/>
      <c r="D91" s="5"/>
    </row>
    <row r="92" spans="1:8" s="4" customFormat="1">
      <c r="A92" s="5"/>
      <c r="B92" s="5"/>
      <c r="C92" s="5"/>
      <c r="D92" s="5"/>
    </row>
    <row r="93" spans="1:8" s="4" customFormat="1">
      <c r="A93" s="5"/>
      <c r="B93" s="5"/>
      <c r="C93" s="5"/>
      <c r="D93" s="5"/>
    </row>
    <row r="94" spans="1:8" s="4" customFormat="1">
      <c r="A94" s="5"/>
      <c r="B94" s="5"/>
      <c r="C94" s="5"/>
      <c r="D94" s="5"/>
    </row>
    <row r="95" spans="1:8" s="4" customFormat="1">
      <c r="A95" s="5"/>
      <c r="B95" s="5"/>
      <c r="C95" s="5"/>
      <c r="D95" s="5"/>
    </row>
    <row r="96" spans="1:8" s="4" customFormat="1">
      <c r="A96" s="5"/>
      <c r="B96" s="5"/>
      <c r="C96" s="5"/>
      <c r="D96" s="5"/>
    </row>
  </sheetData>
  <mergeCells count="13">
    <mergeCell ref="A6:D6"/>
    <mergeCell ref="A1:D1"/>
    <mergeCell ref="A2:D2"/>
    <mergeCell ref="A3:D3"/>
    <mergeCell ref="A4:D4"/>
    <mergeCell ref="A5:C5"/>
    <mergeCell ref="B88:H88"/>
    <mergeCell ref="A8:D8"/>
    <mergeCell ref="A10:A11"/>
    <mergeCell ref="B10:B11"/>
    <mergeCell ref="C10:C11"/>
    <mergeCell ref="D10:D11"/>
    <mergeCell ref="B87:H87"/>
  </mergeCells>
  <dataValidations count="1">
    <dataValidation type="list" allowBlank="1" showInputMessage="1" showErrorMessage="1" sqref="D73 D77 D60 D63 D19 D22 D46 D49 D30 D33" xr:uid="{C92AEB78-216A-464D-A482-5E91CBA75605}">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7AEDE-D7B6-4ED5-A377-87D1AF19156F}">
  <sheetPr>
    <tabColor rgb="FF92D050"/>
    <pageSetUpPr fitToPage="1"/>
  </sheetPr>
  <dimension ref="A1:H78"/>
  <sheetViews>
    <sheetView view="pageBreakPreview" zoomScaleNormal="100" zoomScaleSheetLayoutView="100" workbookViewId="0">
      <selection activeCell="H65" sqref="H65"/>
    </sheetView>
  </sheetViews>
  <sheetFormatPr defaultColWidth="11.44140625" defaultRowHeight="13.2"/>
  <cols>
    <col min="1" max="1" width="5.5546875" style="1" customWidth="1"/>
    <col min="2" max="2" width="55.6640625" style="1" customWidth="1"/>
    <col min="3" max="3" width="6.6640625" style="1" customWidth="1"/>
    <col min="4" max="4" width="10.109375" style="1" customWidth="1"/>
    <col min="5" max="5" width="11.44140625" style="4"/>
    <col min="6" max="16384" width="11.44140625" style="1"/>
  </cols>
  <sheetData>
    <row r="1" spans="1:8">
      <c r="A1" s="104" t="s">
        <v>841</v>
      </c>
      <c r="B1" s="104"/>
      <c r="C1" s="104"/>
      <c r="D1" s="104"/>
    </row>
    <row r="2" spans="1:8" ht="15.75" customHeight="1">
      <c r="A2" s="105" t="s">
        <v>641</v>
      </c>
      <c r="B2" s="105"/>
      <c r="C2" s="105"/>
      <c r="D2" s="105"/>
    </row>
    <row r="3" spans="1:8" ht="24" customHeight="1">
      <c r="A3" s="106" t="s">
        <v>32</v>
      </c>
      <c r="B3" s="106"/>
      <c r="C3" s="106"/>
      <c r="D3" s="106"/>
    </row>
    <row r="4" spans="1:8" ht="31.5" customHeight="1">
      <c r="A4" s="103" t="s">
        <v>95</v>
      </c>
      <c r="B4" s="103"/>
      <c r="C4" s="103"/>
      <c r="D4" s="103"/>
      <c r="E4" s="1"/>
    </row>
    <row r="5" spans="1:8" ht="15.75" customHeight="1">
      <c r="A5" s="107" t="s">
        <v>96</v>
      </c>
      <c r="B5" s="107"/>
      <c r="C5" s="107"/>
      <c r="D5" s="23"/>
      <c r="E5" s="1"/>
    </row>
    <row r="6" spans="1:8">
      <c r="A6" s="103" t="s">
        <v>97</v>
      </c>
      <c r="B6" s="103"/>
      <c r="C6" s="103"/>
      <c r="D6" s="103"/>
      <c r="E6" s="1"/>
    </row>
    <row r="7" spans="1:8">
      <c r="A7" s="7"/>
      <c r="B7" s="7"/>
      <c r="C7" s="7"/>
      <c r="D7" s="7"/>
      <c r="E7" s="1"/>
    </row>
    <row r="8" spans="1:8">
      <c r="A8" s="103" t="s">
        <v>842</v>
      </c>
      <c r="B8" s="103"/>
      <c r="C8" s="103"/>
      <c r="D8" s="103"/>
      <c r="E8" s="1"/>
    </row>
    <row r="9" spans="1:8">
      <c r="A9" s="9"/>
      <c r="B9" s="9"/>
      <c r="C9" s="9"/>
      <c r="D9" s="9"/>
      <c r="E9" s="1"/>
    </row>
    <row r="10" spans="1:8" ht="15.75" customHeight="1">
      <c r="A10" s="109" t="s">
        <v>6</v>
      </c>
      <c r="B10" s="110" t="s">
        <v>33</v>
      </c>
      <c r="C10" s="109" t="s">
        <v>7</v>
      </c>
      <c r="D10" s="109" t="s">
        <v>8</v>
      </c>
      <c r="E10" s="3"/>
    </row>
    <row r="11" spans="1:8" ht="60" customHeight="1">
      <c r="A11" s="109"/>
      <c r="B11" s="110"/>
      <c r="C11" s="109"/>
      <c r="D11" s="109"/>
      <c r="E11" s="3"/>
    </row>
    <row r="12" spans="1:8">
      <c r="A12" s="11">
        <v>1</v>
      </c>
      <c r="B12" s="11">
        <v>2</v>
      </c>
      <c r="C12" s="11">
        <v>3</v>
      </c>
      <c r="D12" s="11">
        <v>4</v>
      </c>
      <c r="E12" s="24"/>
      <c r="F12" s="25"/>
      <c r="G12" s="25"/>
      <c r="H12" s="25"/>
    </row>
    <row r="13" spans="1:8">
      <c r="A13" s="11">
        <v>1</v>
      </c>
      <c r="B13" s="11" t="s">
        <v>642</v>
      </c>
      <c r="C13" s="71"/>
      <c r="D13" s="71"/>
      <c r="E13" s="24"/>
      <c r="F13" s="25"/>
      <c r="G13" s="25"/>
      <c r="H13" s="25"/>
    </row>
    <row r="14" spans="1:8" ht="39.6">
      <c r="A14" s="10" t="s">
        <v>35</v>
      </c>
      <c r="B14" s="22" t="s">
        <v>643</v>
      </c>
      <c r="C14" s="6" t="s">
        <v>44</v>
      </c>
      <c r="D14" s="60">
        <v>1</v>
      </c>
      <c r="E14" s="24"/>
      <c r="F14" s="25"/>
      <c r="G14" s="25"/>
      <c r="H14" s="25"/>
    </row>
    <row r="15" spans="1:8" ht="39.6">
      <c r="A15" s="10" t="s">
        <v>36</v>
      </c>
      <c r="B15" s="22" t="s">
        <v>644</v>
      </c>
      <c r="C15" s="6" t="s">
        <v>44</v>
      </c>
      <c r="D15" s="60">
        <v>1</v>
      </c>
      <c r="E15" s="24"/>
      <c r="F15" s="25"/>
      <c r="G15" s="25"/>
      <c r="H15" s="25"/>
    </row>
    <row r="16" spans="1:8" ht="26.4">
      <c r="A16" s="10" t="s">
        <v>37</v>
      </c>
      <c r="B16" s="22" t="s">
        <v>645</v>
      </c>
      <c r="C16" s="6" t="s">
        <v>44</v>
      </c>
      <c r="D16" s="60">
        <v>4</v>
      </c>
      <c r="E16" s="24"/>
      <c r="F16" s="25"/>
      <c r="G16" s="25"/>
      <c r="H16" s="25"/>
    </row>
    <row r="17" spans="1:8">
      <c r="A17" s="10" t="s">
        <v>38</v>
      </c>
      <c r="B17" s="22" t="s">
        <v>646</v>
      </c>
      <c r="C17" s="6" t="s">
        <v>44</v>
      </c>
      <c r="D17" s="60">
        <v>1</v>
      </c>
      <c r="E17" s="24"/>
      <c r="F17" s="25"/>
      <c r="G17" s="25"/>
      <c r="H17" s="25"/>
    </row>
    <row r="18" spans="1:8">
      <c r="A18" s="11">
        <v>2</v>
      </c>
      <c r="B18" s="11" t="s">
        <v>647</v>
      </c>
      <c r="C18" s="71"/>
      <c r="D18" s="102"/>
      <c r="E18" s="24"/>
      <c r="F18" s="25"/>
      <c r="G18" s="25"/>
      <c r="H18" s="25"/>
    </row>
    <row r="19" spans="1:8" ht="26.4">
      <c r="A19" s="48" t="s">
        <v>41</v>
      </c>
      <c r="B19" s="16" t="s">
        <v>648</v>
      </c>
      <c r="C19" s="8" t="s">
        <v>45</v>
      </c>
      <c r="D19" s="70">
        <v>7</v>
      </c>
      <c r="E19" s="24"/>
      <c r="F19" s="25"/>
      <c r="G19" s="25"/>
      <c r="H19" s="25"/>
    </row>
    <row r="20" spans="1:8" ht="39.6">
      <c r="A20" s="48" t="s">
        <v>42</v>
      </c>
      <c r="B20" s="16" t="s">
        <v>649</v>
      </c>
      <c r="C20" s="8" t="s">
        <v>45</v>
      </c>
      <c r="D20" s="70">
        <v>4</v>
      </c>
      <c r="E20" s="24"/>
      <c r="F20" s="25"/>
      <c r="G20" s="25"/>
      <c r="H20" s="25"/>
    </row>
    <row r="21" spans="1:8">
      <c r="A21" s="11">
        <v>3</v>
      </c>
      <c r="B21" s="11" t="s">
        <v>650</v>
      </c>
      <c r="C21" s="71"/>
      <c r="D21" s="102"/>
      <c r="E21" s="24"/>
      <c r="F21" s="25"/>
      <c r="G21" s="25"/>
      <c r="H21" s="25"/>
    </row>
    <row r="22" spans="1:8" ht="39.6">
      <c r="A22" s="10" t="s">
        <v>27</v>
      </c>
      <c r="B22" s="16" t="s">
        <v>651</v>
      </c>
      <c r="C22" s="6" t="s">
        <v>45</v>
      </c>
      <c r="D22" s="60">
        <v>8</v>
      </c>
      <c r="E22" s="24"/>
      <c r="F22" s="25"/>
      <c r="G22" s="25"/>
      <c r="H22" s="25"/>
    </row>
    <row r="23" spans="1:8" ht="39.6">
      <c r="A23" s="10" t="s">
        <v>28</v>
      </c>
      <c r="B23" s="16" t="s">
        <v>652</v>
      </c>
      <c r="C23" s="6" t="s">
        <v>45</v>
      </c>
      <c r="D23" s="60">
        <v>1</v>
      </c>
      <c r="E23" s="24"/>
      <c r="F23" s="25"/>
      <c r="G23" s="25"/>
      <c r="H23" s="25"/>
    </row>
    <row r="24" spans="1:8">
      <c r="A24" s="11">
        <v>4</v>
      </c>
      <c r="B24" s="11" t="s">
        <v>843</v>
      </c>
      <c r="C24" s="71"/>
      <c r="D24" s="102"/>
      <c r="E24" s="24"/>
      <c r="F24" s="25"/>
      <c r="G24" s="25"/>
      <c r="H24" s="25"/>
    </row>
    <row r="25" spans="1:8" ht="79.2">
      <c r="A25" s="10" t="s">
        <v>46</v>
      </c>
      <c r="B25" s="16" t="s">
        <v>653</v>
      </c>
      <c r="C25" s="6" t="s">
        <v>45</v>
      </c>
      <c r="D25" s="60">
        <v>25</v>
      </c>
      <c r="E25" s="24"/>
      <c r="F25" s="25"/>
      <c r="G25" s="25"/>
      <c r="H25" s="25"/>
    </row>
    <row r="26" spans="1:8" ht="66">
      <c r="A26" s="10" t="s">
        <v>0</v>
      </c>
      <c r="B26" s="16" t="s">
        <v>654</v>
      </c>
      <c r="C26" s="6" t="s">
        <v>45</v>
      </c>
      <c r="D26" s="60">
        <v>13</v>
      </c>
      <c r="E26" s="24"/>
      <c r="F26" s="25"/>
      <c r="G26" s="25"/>
      <c r="H26" s="25"/>
    </row>
    <row r="27" spans="1:8" ht="39.6">
      <c r="A27" s="10" t="s">
        <v>1</v>
      </c>
      <c r="B27" s="16" t="s">
        <v>655</v>
      </c>
      <c r="C27" s="6" t="s">
        <v>45</v>
      </c>
      <c r="D27" s="60">
        <v>8</v>
      </c>
      <c r="E27" s="24"/>
      <c r="F27" s="25"/>
      <c r="G27" s="25"/>
      <c r="H27" s="25"/>
    </row>
    <row r="28" spans="1:8">
      <c r="A28" s="11">
        <v>5</v>
      </c>
      <c r="B28" s="11" t="s">
        <v>656</v>
      </c>
      <c r="C28" s="71"/>
      <c r="D28" s="102"/>
      <c r="E28" s="24"/>
      <c r="F28" s="25"/>
      <c r="G28" s="25"/>
      <c r="H28" s="25"/>
    </row>
    <row r="29" spans="1:8" ht="39.6">
      <c r="A29" s="10" t="s">
        <v>48</v>
      </c>
      <c r="B29" s="18" t="s">
        <v>657</v>
      </c>
      <c r="C29" s="6" t="s">
        <v>45</v>
      </c>
      <c r="D29" s="60">
        <v>9</v>
      </c>
      <c r="E29" s="24"/>
      <c r="F29" s="25"/>
      <c r="G29" s="25"/>
      <c r="H29" s="25"/>
    </row>
    <row r="30" spans="1:8" ht="15.6">
      <c r="A30" s="10" t="s">
        <v>169</v>
      </c>
      <c r="B30" s="18" t="s">
        <v>662</v>
      </c>
      <c r="C30" s="6" t="s">
        <v>61</v>
      </c>
      <c r="D30" s="60">
        <v>1</v>
      </c>
      <c r="E30" s="24"/>
      <c r="F30" s="25"/>
      <c r="G30" s="25"/>
      <c r="H30" s="25"/>
    </row>
    <row r="31" spans="1:8">
      <c r="A31" s="10" t="s">
        <v>170</v>
      </c>
      <c r="B31" s="18" t="s">
        <v>658</v>
      </c>
      <c r="C31" s="6" t="s">
        <v>61</v>
      </c>
      <c r="D31" s="60">
        <v>1</v>
      </c>
      <c r="E31" s="24"/>
      <c r="F31" s="25"/>
      <c r="G31" s="25"/>
      <c r="H31" s="25"/>
    </row>
    <row r="32" spans="1:8" ht="26.4">
      <c r="A32" s="10" t="s">
        <v>171</v>
      </c>
      <c r="B32" s="18" t="s">
        <v>659</v>
      </c>
      <c r="C32" s="6" t="s">
        <v>45</v>
      </c>
      <c r="D32" s="60">
        <v>30</v>
      </c>
      <c r="E32" s="24"/>
      <c r="F32" s="25"/>
      <c r="G32" s="25"/>
      <c r="H32" s="25"/>
    </row>
    <row r="33" spans="1:8" ht="39.6">
      <c r="A33" s="10" t="s">
        <v>172</v>
      </c>
      <c r="B33" s="18" t="s">
        <v>660</v>
      </c>
      <c r="C33" s="6" t="s">
        <v>3</v>
      </c>
      <c r="D33" s="60">
        <v>75</v>
      </c>
      <c r="E33" s="24"/>
      <c r="F33" s="25"/>
      <c r="G33" s="25"/>
      <c r="H33" s="25"/>
    </row>
    <row r="34" spans="1:8" ht="26.4">
      <c r="A34" s="10" t="s">
        <v>255</v>
      </c>
      <c r="B34" s="18" t="s">
        <v>661</v>
      </c>
      <c r="C34" s="6" t="s">
        <v>3</v>
      </c>
      <c r="D34" s="60">
        <v>190</v>
      </c>
      <c r="E34" s="24"/>
      <c r="F34" s="25"/>
      <c r="G34" s="25"/>
      <c r="H34" s="25"/>
    </row>
    <row r="35" spans="1:8">
      <c r="A35" s="11">
        <v>6</v>
      </c>
      <c r="B35" s="11" t="s">
        <v>663</v>
      </c>
      <c r="C35" s="71"/>
      <c r="D35" s="102"/>
      <c r="E35" s="24"/>
      <c r="F35" s="25"/>
      <c r="G35" s="25"/>
      <c r="H35" s="25"/>
    </row>
    <row r="36" spans="1:8" ht="26.4">
      <c r="A36" s="10" t="s">
        <v>47</v>
      </c>
      <c r="B36" s="18" t="s">
        <v>664</v>
      </c>
      <c r="C36" s="6" t="s">
        <v>3</v>
      </c>
      <c r="D36" s="60">
        <v>400</v>
      </c>
      <c r="E36" s="24"/>
      <c r="F36" s="25"/>
      <c r="G36" s="25"/>
      <c r="H36" s="25"/>
    </row>
    <row r="37" spans="1:8" ht="26.4">
      <c r="A37" s="10" t="s">
        <v>51</v>
      </c>
      <c r="B37" s="18" t="s">
        <v>665</v>
      </c>
      <c r="C37" s="6" t="s">
        <v>3</v>
      </c>
      <c r="D37" s="60">
        <v>120</v>
      </c>
      <c r="E37" s="24"/>
      <c r="F37" s="25"/>
      <c r="G37" s="25"/>
      <c r="H37" s="25"/>
    </row>
    <row r="38" spans="1:8" ht="26.4">
      <c r="A38" s="10" t="s">
        <v>268</v>
      </c>
      <c r="B38" s="18" t="s">
        <v>666</v>
      </c>
      <c r="C38" s="6" t="s">
        <v>3</v>
      </c>
      <c r="D38" s="60">
        <v>360</v>
      </c>
      <c r="E38" s="24"/>
      <c r="F38" s="25"/>
      <c r="G38" s="25"/>
      <c r="H38" s="25"/>
    </row>
    <row r="39" spans="1:8" ht="26.4">
      <c r="A39" s="10" t="s">
        <v>269</v>
      </c>
      <c r="B39" s="18" t="s">
        <v>667</v>
      </c>
      <c r="C39" s="6" t="s">
        <v>3</v>
      </c>
      <c r="D39" s="60">
        <v>30</v>
      </c>
      <c r="E39" s="24"/>
      <c r="F39" s="25"/>
      <c r="G39" s="25"/>
      <c r="H39" s="25"/>
    </row>
    <row r="40" spans="1:8" ht="26.4">
      <c r="A40" s="10" t="s">
        <v>270</v>
      </c>
      <c r="B40" s="18" t="s">
        <v>668</v>
      </c>
      <c r="C40" s="6" t="s">
        <v>3</v>
      </c>
      <c r="D40" s="60">
        <v>45</v>
      </c>
      <c r="E40" s="24"/>
      <c r="F40" s="25"/>
      <c r="G40" s="25"/>
      <c r="H40" s="25"/>
    </row>
    <row r="41" spans="1:8" ht="26.4">
      <c r="A41" s="10" t="s">
        <v>271</v>
      </c>
      <c r="B41" s="18" t="s">
        <v>669</v>
      </c>
      <c r="C41" s="6" t="s">
        <v>3</v>
      </c>
      <c r="D41" s="60">
        <v>30</v>
      </c>
      <c r="E41" s="24"/>
      <c r="F41" s="25"/>
      <c r="G41" s="25"/>
      <c r="H41" s="25"/>
    </row>
    <row r="42" spans="1:8" ht="26.4">
      <c r="A42" s="10" t="s">
        <v>272</v>
      </c>
      <c r="B42" s="18" t="s">
        <v>670</v>
      </c>
      <c r="C42" s="6" t="s">
        <v>3</v>
      </c>
      <c r="D42" s="60">
        <v>50</v>
      </c>
      <c r="E42" s="24"/>
      <c r="F42" s="25"/>
      <c r="G42" s="25"/>
      <c r="H42" s="25"/>
    </row>
    <row r="43" spans="1:8" ht="26.4">
      <c r="A43" s="10" t="s">
        <v>460</v>
      </c>
      <c r="B43" s="18" t="s">
        <v>671</v>
      </c>
      <c r="C43" s="6" t="s">
        <v>3</v>
      </c>
      <c r="D43" s="60">
        <v>125</v>
      </c>
      <c r="E43" s="24"/>
      <c r="F43" s="25"/>
      <c r="G43" s="25"/>
      <c r="H43" s="25"/>
    </row>
    <row r="44" spans="1:8" ht="26.4">
      <c r="A44" s="10" t="s">
        <v>461</v>
      </c>
      <c r="B44" s="18" t="s">
        <v>672</v>
      </c>
      <c r="C44" s="6" t="s">
        <v>3</v>
      </c>
      <c r="D44" s="60">
        <v>255</v>
      </c>
      <c r="E44" s="24"/>
      <c r="F44" s="25"/>
      <c r="G44" s="25"/>
      <c r="H44" s="25"/>
    </row>
    <row r="45" spans="1:8" ht="26.4">
      <c r="A45" s="10" t="s">
        <v>462</v>
      </c>
      <c r="B45" s="18" t="s">
        <v>673</v>
      </c>
      <c r="C45" s="6" t="s">
        <v>3</v>
      </c>
      <c r="D45" s="60">
        <v>220</v>
      </c>
      <c r="E45" s="24"/>
      <c r="F45" s="25"/>
      <c r="G45" s="25"/>
      <c r="H45" s="25"/>
    </row>
    <row r="46" spans="1:8" ht="26.4">
      <c r="A46" s="10" t="s">
        <v>463</v>
      </c>
      <c r="B46" s="18" t="s">
        <v>674</v>
      </c>
      <c r="C46" s="6" t="s">
        <v>3</v>
      </c>
      <c r="D46" s="60">
        <v>65</v>
      </c>
      <c r="E46" s="24"/>
      <c r="F46" s="25"/>
      <c r="G46" s="25"/>
      <c r="H46" s="25"/>
    </row>
    <row r="47" spans="1:8">
      <c r="A47" s="10" t="s">
        <v>464</v>
      </c>
      <c r="B47" s="18" t="s">
        <v>675</v>
      </c>
      <c r="C47" s="6" t="s">
        <v>3</v>
      </c>
      <c r="D47" s="60">
        <v>95</v>
      </c>
      <c r="E47" s="24"/>
      <c r="F47" s="25"/>
      <c r="G47" s="25"/>
      <c r="H47" s="25"/>
    </row>
    <row r="48" spans="1:8" ht="26.4">
      <c r="A48" s="10" t="s">
        <v>465</v>
      </c>
      <c r="B48" s="18" t="s">
        <v>676</v>
      </c>
      <c r="C48" s="6" t="s">
        <v>3</v>
      </c>
      <c r="D48" s="60">
        <v>1200</v>
      </c>
      <c r="E48" s="24"/>
      <c r="F48" s="25"/>
      <c r="G48" s="25"/>
      <c r="H48" s="25"/>
    </row>
    <row r="49" spans="1:8">
      <c r="A49" s="11">
        <v>7</v>
      </c>
      <c r="B49" s="11" t="s">
        <v>677</v>
      </c>
      <c r="C49" s="6"/>
      <c r="D49" s="60"/>
      <c r="E49" s="24"/>
      <c r="F49" s="25"/>
      <c r="G49" s="25"/>
      <c r="H49" s="25"/>
    </row>
    <row r="50" spans="1:8">
      <c r="A50" s="10" t="s">
        <v>52</v>
      </c>
      <c r="B50" s="16" t="s">
        <v>678</v>
      </c>
      <c r="C50" s="6" t="s">
        <v>45</v>
      </c>
      <c r="D50" s="60">
        <v>4</v>
      </c>
      <c r="E50" s="24"/>
      <c r="F50" s="25"/>
      <c r="G50" s="25"/>
      <c r="H50" s="25"/>
    </row>
    <row r="51" spans="1:8" ht="26.4">
      <c r="A51" s="10" t="s">
        <v>53</v>
      </c>
      <c r="B51" s="18" t="s">
        <v>679</v>
      </c>
      <c r="C51" s="6" t="s">
        <v>3</v>
      </c>
      <c r="D51" s="60">
        <v>75</v>
      </c>
      <c r="E51" s="24"/>
      <c r="F51" s="25"/>
      <c r="G51" s="25"/>
      <c r="H51" s="25"/>
    </row>
    <row r="52" spans="1:8">
      <c r="A52" s="10" t="s">
        <v>54</v>
      </c>
      <c r="B52" s="18" t="s">
        <v>680</v>
      </c>
      <c r="C52" s="6" t="s">
        <v>45</v>
      </c>
      <c r="D52" s="60">
        <v>4</v>
      </c>
      <c r="E52" s="24"/>
      <c r="F52" s="25"/>
      <c r="G52" s="25"/>
      <c r="H52" s="25"/>
    </row>
    <row r="53" spans="1:8">
      <c r="A53" s="10" t="s">
        <v>55</v>
      </c>
      <c r="B53" s="18" t="s">
        <v>681</v>
      </c>
      <c r="C53" s="6" t="s">
        <v>45</v>
      </c>
      <c r="D53" s="60">
        <v>2</v>
      </c>
      <c r="E53" s="24"/>
      <c r="F53" s="25"/>
      <c r="G53" s="25"/>
      <c r="H53" s="25"/>
    </row>
    <row r="54" spans="1:8">
      <c r="A54" s="10" t="s">
        <v>56</v>
      </c>
      <c r="B54" s="18" t="s">
        <v>682</v>
      </c>
      <c r="C54" s="6" t="s">
        <v>61</v>
      </c>
      <c r="D54" s="60">
        <v>1</v>
      </c>
      <c r="E54" s="24"/>
      <c r="F54" s="25"/>
      <c r="G54" s="25"/>
      <c r="H54" s="25"/>
    </row>
    <row r="55" spans="1:8">
      <c r="A55" s="11">
        <v>8</v>
      </c>
      <c r="B55" s="11" t="s">
        <v>688</v>
      </c>
      <c r="C55" s="6"/>
      <c r="D55" s="60"/>
      <c r="E55" s="24"/>
      <c r="F55" s="25"/>
      <c r="G55" s="25"/>
      <c r="H55" s="25"/>
    </row>
    <row r="56" spans="1:8">
      <c r="A56" s="10" t="s">
        <v>534</v>
      </c>
      <c r="B56" s="16" t="s">
        <v>58</v>
      </c>
      <c r="C56" s="6" t="s">
        <v>61</v>
      </c>
      <c r="D56" s="60">
        <v>1</v>
      </c>
      <c r="E56" s="24"/>
      <c r="F56" s="25"/>
      <c r="G56" s="25"/>
      <c r="H56" s="25"/>
    </row>
    <row r="57" spans="1:8" ht="79.2">
      <c r="A57" s="10" t="s">
        <v>535</v>
      </c>
      <c r="B57" s="16" t="s">
        <v>683</v>
      </c>
      <c r="C57" s="6" t="s">
        <v>61</v>
      </c>
      <c r="D57" s="60">
        <v>1</v>
      </c>
      <c r="E57" s="24"/>
      <c r="F57" s="25"/>
      <c r="G57" s="25"/>
      <c r="H57" s="25"/>
    </row>
    <row r="58" spans="1:8">
      <c r="A58" s="10" t="s">
        <v>536</v>
      </c>
      <c r="B58" s="16" t="s">
        <v>59</v>
      </c>
      <c r="C58" s="6" t="s">
        <v>61</v>
      </c>
      <c r="D58" s="60">
        <v>1</v>
      </c>
      <c r="E58" s="24"/>
      <c r="F58" s="25"/>
      <c r="G58" s="25"/>
      <c r="H58" s="25"/>
    </row>
    <row r="59" spans="1:8">
      <c r="A59" s="10" t="s">
        <v>537</v>
      </c>
      <c r="B59" s="16" t="s">
        <v>684</v>
      </c>
      <c r="C59" s="6" t="s">
        <v>45</v>
      </c>
      <c r="D59" s="60">
        <v>1</v>
      </c>
      <c r="E59" s="24"/>
      <c r="F59" s="25"/>
      <c r="G59" s="25"/>
      <c r="H59" s="25"/>
    </row>
    <row r="60" spans="1:8" ht="39.6">
      <c r="A60" s="10" t="s">
        <v>538</v>
      </c>
      <c r="B60" s="16" t="s">
        <v>685</v>
      </c>
      <c r="C60" s="6" t="s">
        <v>45</v>
      </c>
      <c r="D60" s="60">
        <v>6</v>
      </c>
      <c r="E60" s="24"/>
      <c r="F60" s="25"/>
      <c r="G60" s="25"/>
      <c r="H60" s="25"/>
    </row>
    <row r="61" spans="1:8" ht="26.4">
      <c r="A61" s="10" t="s">
        <v>539</v>
      </c>
      <c r="B61" s="16" t="s">
        <v>686</v>
      </c>
      <c r="C61" s="6" t="s">
        <v>61</v>
      </c>
      <c r="D61" s="60">
        <v>1</v>
      </c>
      <c r="E61" s="24"/>
      <c r="F61" s="25"/>
      <c r="G61" s="25"/>
      <c r="H61" s="25"/>
    </row>
    <row r="62" spans="1:8">
      <c r="A62" s="10" t="s">
        <v>540</v>
      </c>
      <c r="B62" s="16" t="s">
        <v>60</v>
      </c>
      <c r="C62" s="6" t="s">
        <v>61</v>
      </c>
      <c r="D62" s="60">
        <v>1</v>
      </c>
      <c r="E62" s="24"/>
      <c r="F62" s="25"/>
      <c r="G62" s="25"/>
      <c r="H62" s="25"/>
    </row>
    <row r="63" spans="1:8">
      <c r="A63" s="10" t="s">
        <v>689</v>
      </c>
      <c r="B63" s="16" t="s">
        <v>687</v>
      </c>
      <c r="C63" s="6" t="s">
        <v>61</v>
      </c>
      <c r="D63" s="60">
        <v>1</v>
      </c>
      <c r="E63" s="24"/>
      <c r="F63" s="25"/>
      <c r="G63" s="25"/>
      <c r="H63" s="25"/>
    </row>
    <row r="64" spans="1:8" s="2" customFormat="1" ht="18.75" customHeight="1">
      <c r="A64" s="12"/>
      <c r="B64" s="13" t="s">
        <v>64</v>
      </c>
      <c r="C64" s="14" t="s">
        <v>5</v>
      </c>
      <c r="D64" s="15"/>
      <c r="E64" s="24"/>
      <c r="F64" s="25"/>
      <c r="G64" s="25"/>
      <c r="H64" s="25"/>
    </row>
    <row r="65" spans="1:8">
      <c r="A65" s="30"/>
      <c r="B65" s="31"/>
      <c r="C65" s="32"/>
      <c r="D65" s="32"/>
      <c r="E65" s="33"/>
      <c r="F65" s="25"/>
      <c r="G65" s="25"/>
      <c r="H65" s="25"/>
    </row>
    <row r="66" spans="1:8" s="5" customFormat="1">
      <c r="A66" s="34" t="s">
        <v>62</v>
      </c>
      <c r="B66" s="25"/>
      <c r="C66" s="34"/>
      <c r="D66" s="34"/>
      <c r="E66" s="25"/>
      <c r="F66" s="25"/>
      <c r="G66" s="25"/>
      <c r="H66" s="25"/>
    </row>
    <row r="67" spans="1:8" s="5" customFormat="1">
      <c r="A67" s="34" t="s">
        <v>34</v>
      </c>
      <c r="B67" s="34"/>
      <c r="C67" s="34"/>
      <c r="D67" s="34"/>
      <c r="E67" s="25"/>
      <c r="F67" s="25"/>
      <c r="G67" s="25"/>
      <c r="H67" s="25"/>
    </row>
    <row r="68" spans="1:8" s="5" customFormat="1" ht="12.75" customHeight="1">
      <c r="A68" s="30"/>
      <c r="B68" s="25"/>
      <c r="C68" s="25"/>
      <c r="D68" s="25"/>
      <c r="E68" s="25"/>
      <c r="F68" s="25"/>
      <c r="G68" s="25"/>
      <c r="H68" s="25"/>
    </row>
    <row r="69" spans="1:8" s="5" customFormat="1" ht="12.75" customHeight="1">
      <c r="A69" s="30"/>
      <c r="B69" s="111" t="s">
        <v>49</v>
      </c>
      <c r="C69" s="111"/>
      <c r="D69" s="111"/>
      <c r="E69" s="111"/>
      <c r="F69" s="111"/>
      <c r="G69" s="111"/>
      <c r="H69" s="111"/>
    </row>
    <row r="70" spans="1:8" s="5" customFormat="1" ht="12.75" customHeight="1">
      <c r="A70" s="30"/>
      <c r="B70" s="108" t="s">
        <v>50</v>
      </c>
      <c r="C70" s="108"/>
      <c r="D70" s="108"/>
      <c r="E70" s="108"/>
      <c r="F70" s="108"/>
      <c r="G70" s="108"/>
      <c r="H70" s="108"/>
    </row>
    <row r="71" spans="1:8" s="5" customFormat="1" ht="12.75" customHeight="1">
      <c r="A71" s="30"/>
      <c r="B71" s="25"/>
      <c r="C71" s="25"/>
      <c r="D71" s="25"/>
      <c r="E71" s="25"/>
      <c r="F71" s="25"/>
      <c r="G71" s="25"/>
      <c r="H71" s="25"/>
    </row>
    <row r="72" spans="1:8">
      <c r="A72" s="5"/>
      <c r="B72" s="5"/>
      <c r="C72" s="5"/>
      <c r="D72" s="5"/>
    </row>
    <row r="73" spans="1:8">
      <c r="A73" s="5"/>
      <c r="B73" s="5"/>
      <c r="C73" s="5"/>
      <c r="D73" s="5"/>
    </row>
    <row r="74" spans="1:8" s="4" customFormat="1">
      <c r="A74" s="5"/>
      <c r="B74" s="5"/>
      <c r="C74" s="5"/>
      <c r="D74" s="5"/>
    </row>
    <row r="75" spans="1:8" s="4" customFormat="1">
      <c r="A75" s="5"/>
      <c r="B75" s="5"/>
      <c r="C75" s="5"/>
      <c r="D75" s="5"/>
    </row>
    <row r="76" spans="1:8" s="4" customFormat="1">
      <c r="A76" s="5"/>
      <c r="B76" s="5"/>
      <c r="C76" s="5"/>
      <c r="D76" s="5"/>
    </row>
    <row r="77" spans="1:8" s="4" customFormat="1">
      <c r="A77" s="5"/>
      <c r="B77" s="5"/>
      <c r="C77" s="5"/>
      <c r="D77" s="5"/>
    </row>
    <row r="78" spans="1:8" s="4" customFormat="1">
      <c r="A78" s="5"/>
      <c r="B78" s="5"/>
      <c r="C78" s="5"/>
      <c r="D78" s="5"/>
    </row>
  </sheetData>
  <mergeCells count="13">
    <mergeCell ref="A6:D6"/>
    <mergeCell ref="A1:D1"/>
    <mergeCell ref="A2:D2"/>
    <mergeCell ref="A3:D3"/>
    <mergeCell ref="A4:D4"/>
    <mergeCell ref="A5:C5"/>
    <mergeCell ref="B70:H70"/>
    <mergeCell ref="A8:D8"/>
    <mergeCell ref="A10:A11"/>
    <mergeCell ref="B10:B11"/>
    <mergeCell ref="C10:C11"/>
    <mergeCell ref="D10:D11"/>
    <mergeCell ref="B69:H69"/>
  </mergeCells>
  <dataValidations count="1">
    <dataValidation type="list" allowBlank="1" showInputMessage="1" showErrorMessage="1" sqref="D53 D20 D49 D58 D35" xr:uid="{3542590A-2B08-4414-83AF-2B4B55408E3B}">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1" manualBreakCount="1">
    <brk id="54"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10</vt:i4>
      </vt:variant>
      <vt:variant>
        <vt:lpstr>Diapazoni ar nosaukumiem</vt:lpstr>
      </vt:variant>
      <vt:variant>
        <vt:i4>10</vt:i4>
      </vt:variant>
    </vt:vector>
  </HeadingPairs>
  <TitlesOfParts>
    <vt:vector size="20" baseType="lpstr">
      <vt:lpstr>DOP</vt:lpstr>
      <vt:lpstr>Demont.</vt:lpstr>
      <vt:lpstr>AR, BK</vt:lpstr>
      <vt:lpstr>Jumts</vt:lpstr>
      <vt:lpstr>Fasāde</vt:lpstr>
      <vt:lpstr>AVK-A</vt:lpstr>
      <vt:lpstr>AVK-V</vt:lpstr>
      <vt:lpstr>SM</vt:lpstr>
      <vt:lpstr>UK</vt:lpstr>
      <vt:lpstr>EL</vt:lpstr>
      <vt:lpstr>'AR, BK'!Drukas_apgabals</vt:lpstr>
      <vt:lpstr>'AVK-A'!Drukas_apgabals</vt:lpstr>
      <vt:lpstr>'AVK-V'!Drukas_apgabals</vt:lpstr>
      <vt:lpstr>Demont.!Drukas_apgabals</vt:lpstr>
      <vt:lpstr>DOP!Drukas_apgabals</vt:lpstr>
      <vt:lpstr>EL!Drukas_apgabals</vt:lpstr>
      <vt:lpstr>Fasāde!Drukas_apgabals</vt:lpstr>
      <vt:lpstr>Jumts!Drukas_apgabals</vt:lpstr>
      <vt:lpstr>SM!Drukas_apgabals</vt:lpstr>
      <vt:lpstr>UK!Drukas_apgabals</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Artūrs Bigāts</cp:lastModifiedBy>
  <cp:lastPrinted>2025-03-27T06:07:59Z</cp:lastPrinted>
  <dcterms:created xsi:type="dcterms:W3CDTF">2012-05-22T12:04:26Z</dcterms:created>
  <dcterms:modified xsi:type="dcterms:W3CDTF">2025-03-27T06:08:05Z</dcterms:modified>
</cp:coreProperties>
</file>